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0162 - UEMO_CAHORS\07-ACT\00-DCE\PIÈCES ARCHITECTE-Thibaud GAUIN\"/>
    </mc:Choice>
  </mc:AlternateContent>
  <xr:revisionPtr revIDLastSave="0" documentId="13_ncr:1_{01627DBE-6324-4274-B604-4FD435885C7F}" xr6:coauthVersionLast="47" xr6:coauthVersionMax="47" xr10:uidLastSave="{00000000-0000-0000-0000-000000000000}"/>
  <bookViews>
    <workbookView xWindow="-110" yWindow="-110" windowWidth="38620" windowHeight="21100" xr2:uid="{D76F5800-71E1-424F-82BB-DAE98347C27C}"/>
  </bookViews>
  <sheets>
    <sheet name="02" sheetId="2" r:id="rId1"/>
  </sheets>
  <definedNames>
    <definedName name="Print_Area" localSheetId="0">'02'!$A$18:$F$18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4" i="2" l="1"/>
  <c r="B159" i="2"/>
  <c r="F158" i="2"/>
  <c r="F157" i="2"/>
  <c r="F156" i="2"/>
  <c r="F155" i="2"/>
  <c r="F154" i="2"/>
  <c r="F153" i="2"/>
  <c r="F152" i="2"/>
  <c r="F151" i="2"/>
  <c r="F150" i="2"/>
  <c r="B133" i="2"/>
  <c r="F132" i="2"/>
  <c r="F131" i="2"/>
  <c r="F130" i="2"/>
  <c r="F129" i="2"/>
  <c r="F128" i="2"/>
  <c r="F127" i="2"/>
  <c r="F126" i="2"/>
  <c r="F125" i="2"/>
  <c r="F124" i="2"/>
  <c r="F123" i="2"/>
  <c r="B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B101" i="2"/>
  <c r="F100" i="2"/>
  <c r="F99" i="2"/>
  <c r="F98" i="2"/>
  <c r="F97" i="2"/>
  <c r="F96" i="2"/>
  <c r="F95" i="2"/>
  <c r="F94" i="2"/>
  <c r="F93" i="2"/>
  <c r="F92" i="2"/>
  <c r="F91" i="2"/>
  <c r="B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141" i="2" s="1"/>
  <c r="F69" i="2"/>
  <c r="F68" i="2"/>
  <c r="F67" i="2"/>
  <c r="F66" i="2"/>
  <c r="B63" i="2"/>
  <c r="F62" i="2"/>
  <c r="F61" i="2"/>
  <c r="F60" i="2"/>
  <c r="F59" i="2"/>
  <c r="F58" i="2"/>
  <c r="F57" i="2"/>
  <c r="F56" i="2"/>
  <c r="F55" i="2"/>
  <c r="F54" i="2"/>
  <c r="F138" i="2" s="1"/>
  <c r="F53" i="2"/>
  <c r="F52" i="2"/>
  <c r="F50" i="2"/>
  <c r="F49" i="2"/>
  <c r="F48" i="2"/>
  <c r="F47" i="2"/>
  <c r="F46" i="2"/>
  <c r="F45" i="2"/>
  <c r="B42" i="2"/>
  <c r="F41" i="2"/>
  <c r="F40" i="2"/>
  <c r="F39" i="2"/>
  <c r="F38" i="2"/>
  <c r="F37" i="2"/>
  <c r="F137" i="2" s="1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133" i="2" l="1"/>
  <c r="F87" i="2"/>
  <c r="F120" i="2"/>
  <c r="F42" i="2"/>
  <c r="F101" i="2"/>
  <c r="F163" i="2"/>
  <c r="F159" i="2"/>
  <c r="F161" i="2" s="1"/>
  <c r="F162" i="2" s="1"/>
  <c r="F142" i="2"/>
  <c r="F143" i="2" s="1"/>
  <c r="F63" i="2"/>
  <c r="F165" i="2" l="1"/>
  <c r="F135" i="2"/>
  <c r="F145" i="2" s="1"/>
  <c r="F146" i="2" s="1"/>
  <c r="F147" i="2" s="1"/>
  <c r="F136" i="2" l="1"/>
  <c r="F139" i="2" s="1"/>
</calcChain>
</file>

<file path=xl/sharedStrings.xml><?xml version="1.0" encoding="utf-8"?>
<sst xmlns="http://schemas.openxmlformats.org/spreadsheetml/2006/main" count="229" uniqueCount="162">
  <si>
    <t>T-D.P.G.F.</t>
  </si>
  <si>
    <t>ENTREPRISE</t>
  </si>
  <si>
    <t>(nom de l'entreprise)</t>
  </si>
  <si>
    <t>N°</t>
  </si>
  <si>
    <t>(siret de l'entreprise)</t>
  </si>
  <si>
    <t>OPÉRATION</t>
  </si>
  <si>
    <t>MAÎTRE D'OUVRAGE</t>
  </si>
  <si>
    <t>Toutes les quantités sont données à titre indicatif, elles devront être contrôlées et rectifiées si nécessaire pour la remise des offres, par l'entrepreneur de ce lot qui engage sa responsabilité sur les métrés de son offre.</t>
  </si>
  <si>
    <t>U</t>
  </si>
  <si>
    <t>QTÉ</t>
  </si>
  <si>
    <t>P.U. €HT</t>
  </si>
  <si>
    <t>TOTAL €HT</t>
  </si>
  <si>
    <t>TVA</t>
  </si>
  <si>
    <t>Généralités</t>
  </si>
  <si>
    <t>ens.</t>
  </si>
  <si>
    <t>PM</t>
  </si>
  <si>
    <t>m²</t>
  </si>
  <si>
    <t>ens</t>
  </si>
  <si>
    <t>BASE</t>
  </si>
  <si>
    <t>TOTAL HT</t>
  </si>
  <si>
    <t>TVA 20%</t>
  </si>
  <si>
    <t>TVA 10%</t>
  </si>
  <si>
    <t>TVA 5,5%</t>
  </si>
  <si>
    <t>TOTAL TTC</t>
  </si>
  <si>
    <t>PSE</t>
  </si>
  <si>
    <t>BASE + PSE</t>
  </si>
  <si>
    <t>Marché Public de Travaux</t>
  </si>
  <si>
    <t>Unité Educative en Milieu Ouvert de Cahors</t>
  </si>
  <si>
    <t>83 rue Victor Hugo</t>
  </si>
  <si>
    <t>46000 Cahors</t>
  </si>
  <si>
    <t>MINISTÈRE DE LA JUSTICE DI TOULOUSE</t>
  </si>
  <si>
    <t>1 Place Émile Blouin CS20009</t>
  </si>
  <si>
    <t>31 952 Toulouse cedex 9</t>
  </si>
  <si>
    <t>2.2</t>
  </si>
  <si>
    <t>2.2.1</t>
  </si>
  <si>
    <t>Prise de cotes</t>
  </si>
  <si>
    <t>Menuiseries à modifier ou remplacer</t>
  </si>
  <si>
    <t>Tableaux pour lambrequins</t>
  </si>
  <si>
    <t>2.2.2</t>
  </si>
  <si>
    <t>Plans d'EXE</t>
  </si>
  <si>
    <t>Plans et coupes des menuiseries</t>
  </si>
  <si>
    <t>Échantillons (vitrages, quincailleries…)</t>
  </si>
  <si>
    <t>Patron échelle 1 des lambrequins</t>
  </si>
  <si>
    <t>2.2.3</t>
  </si>
  <si>
    <t>Qualité des vitrages</t>
  </si>
  <si>
    <t>Uw&lt;0,8W/(m².K)</t>
  </si>
  <si>
    <t>2.2.4</t>
  </si>
  <si>
    <t>Mise en peinture pour les menuiseries neuves</t>
  </si>
  <si>
    <t>2.2.5</t>
  </si>
  <si>
    <t>Mise en peinture pour quincaillerie et lambrequins</t>
  </si>
  <si>
    <t>2.2.6</t>
  </si>
  <si>
    <t>Réhausse lisse haute rampe</t>
  </si>
  <si>
    <t>Dépose soignée main courante bois (vis, boulons)</t>
  </si>
  <si>
    <t>Ajout d'un support neuf pour main courante surélevé</t>
  </si>
  <si>
    <t>Repose soignée de la main courante</t>
  </si>
  <si>
    <t>2.2.7</t>
  </si>
  <si>
    <t>2.2.8</t>
  </si>
  <si>
    <t>2.2.9</t>
  </si>
  <si>
    <t>2.2.10</t>
  </si>
  <si>
    <t>2.2.11</t>
  </si>
  <si>
    <t>2.3</t>
  </si>
  <si>
    <t>Sécurisations de fenêtres</t>
  </si>
  <si>
    <t>2.3.1</t>
  </si>
  <si>
    <t>Sécurisation des fenêtres de toit</t>
  </si>
  <si>
    <t>zone public - blocage ouverture des velux sanitaires</t>
  </si>
  <si>
    <t>2.3.2</t>
  </si>
  <si>
    <t>Sécurisation des fenêtres salles d'activité</t>
  </si>
  <si>
    <t>système de blocage/déblocage d'ouverture</t>
  </si>
  <si>
    <t>type T fixé dans la traverse en pierre</t>
  </si>
  <si>
    <t>T pouvant être tourné par clé, et ainsi bloquer l'ouverture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</si>
  <si>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</si>
  <si>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</si>
  <si>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</si>
  <si>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</si>
  <si>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</si>
  <si>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</si>
  <si>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</si>
  <si>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</si>
  <si>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</si>
  <si>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</si>
  <si>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</si>
  <si>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</si>
  <si>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2.4</t>
  </si>
  <si>
    <t>Divers</t>
  </si>
  <si>
    <t>2.4.1</t>
  </si>
  <si>
    <t>Révision remise en jeu</t>
  </si>
  <si>
    <t>Fenêtres R+1 compris impostes</t>
  </si>
  <si>
    <t>Contrôle des ouvrants - réglages</t>
  </si>
  <si>
    <t>Serrage des poignées</t>
  </si>
  <si>
    <t>2.4.2</t>
  </si>
  <si>
    <t>Impostes</t>
  </si>
  <si>
    <t>Remplacement de fermes-impostes</t>
  </si>
  <si>
    <t>2.4.3</t>
  </si>
  <si>
    <t>Stores</t>
  </si>
  <si>
    <t>compris dépose si existant</t>
  </si>
  <si>
    <t>Façade Sud 80x243cm</t>
  </si>
  <si>
    <t>Façade Est</t>
  </si>
  <si>
    <t>Façade Ouest - RÉPARATION</t>
  </si>
  <si>
    <t>2.4.4</t>
  </si>
  <si>
    <t>Lambrequins (VOIR PSE)</t>
  </si>
  <si>
    <t>2.4.5</t>
  </si>
  <si>
    <t>Grille RDC local</t>
  </si>
  <si>
    <t>Grille avec porte (dimensions globales 130x200cm)</t>
  </si>
  <si>
    <t>Range vélo mural - supports pour deux vélos</t>
  </si>
  <si>
    <t>Tôle larmée / motif découpé protection</t>
  </si>
  <si>
    <t>2.4.6</t>
  </si>
  <si>
    <t>Habillage pour climatisation extérieure</t>
  </si>
  <si>
    <t>2.4.7</t>
  </si>
  <si>
    <t>2.4.8</t>
  </si>
  <si>
    <t>2.4.9</t>
  </si>
  <si>
    <t>2.4.10</t>
  </si>
  <si>
    <t>2.5</t>
  </si>
  <si>
    <t>Porte Entrée</t>
  </si>
  <si>
    <t>2.5.1</t>
  </si>
  <si>
    <t>Ensemble entrée</t>
  </si>
  <si>
    <t>Modification de grille pour ouvrant - serrure</t>
  </si>
  <si>
    <t>Modification ouvrant porte bois inversion de sens</t>
  </si>
  <si>
    <t>Ajout d'une ventouse 600kg aux portes d'entrées</t>
  </si>
  <si>
    <t>2.5.8</t>
  </si>
  <si>
    <t>2.5.9</t>
  </si>
  <si>
    <t>2.5.10</t>
  </si>
  <si>
    <t>2.6</t>
  </si>
  <si>
    <t>ACCUEIL</t>
  </si>
  <si>
    <t>2.6.1</t>
  </si>
  <si>
    <t>Ensemble menuiserie accueil</t>
  </si>
  <si>
    <t>dimensions globales 142x150cm</t>
  </si>
  <si>
    <t>ouvrant 50x77cm</t>
  </si>
  <si>
    <t>2 fixes 50x65 et 100x142cm</t>
  </si>
  <si>
    <t>Bandeau 150x30 avec lettres découpées laser ou plasma</t>
  </si>
  <si>
    <t>2.6.2</t>
  </si>
  <si>
    <t>Bureau</t>
  </si>
  <si>
    <t>bureau acier avec tablette PMR arrondie</t>
  </si>
  <si>
    <t>longueur 207 / profondeur max 120cm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</si>
  <si>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</si>
  <si>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</si>
  <si>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</si>
  <si>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</si>
  <si>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</si>
  <si>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</si>
  <si>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</si>
  <si>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</si>
  <si>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2.7</t>
  </si>
  <si>
    <t>Colonne1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</si>
  <si>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</si>
  <si>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</si>
  <si>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</si>
  <si>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</si>
  <si>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</si>
  <si>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</si>
  <si>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</si>
  <si>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</si>
  <si>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</si>
  <si>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</si>
  <si>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P.S.E.</t>
  </si>
  <si>
    <t>Façade Nord 80x243cm</t>
  </si>
  <si>
    <t>Lambrequins</t>
  </si>
  <si>
    <t>Simple</t>
  </si>
  <si>
    <t>Double</t>
  </si>
  <si>
    <t>P.S.E</t>
  </si>
  <si>
    <t>162-T-DPGF-LOT02-MENUISERIE SERRUR.</t>
  </si>
  <si>
    <t>LOT 02 - MENUISERIE SERRUR.</t>
  </si>
  <si>
    <t>IMPOSTES Création d'impostes ouvrante 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</si>
</sst>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00\ 000\ 000\ 00000"/>
    <numFmt numFmtId="165" formatCode="#,##0.00\ _€"/>
    <numFmt numFmtId="166" formatCode="0.0"/>
    <numFmt numFmtId="167" formatCode="#,##0.0\ _€"/>
    <numFmt numFmtId="168" formatCode="#,##0.00_ _F"/>
    <numFmt numFmtId="169" formatCode="#,##0.00\ &quot;€&quot;"/>
  </numFmts>
  <fonts count="32" x14ac:knownFonts="1"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theme="0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0"/>
      <name val="Arial"/>
      <family val="2"/>
    </font>
    <font>
      <b/>
      <i/>
      <sz val="10"/>
      <color theme="0"/>
      <name val="Calibri"/>
      <family val="2"/>
      <scheme val="minor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  <charset val="204"/>
    </font>
    <font>
      <sz val="9"/>
      <name val="Arial"/>
      <family val="2"/>
    </font>
    <font>
      <b/>
      <sz val="8"/>
      <color theme="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i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Alignment="1" applyProtection="1">
      <alignment vertical="center" wrapText="1"/>
      <protection locked="0"/>
    </xf>
    <xf numFmtId="0" fontId="6" fillId="5" borderId="0" xfId="0" applyFont="1" applyFill="1" applyAlignment="1">
      <alignment vertical="top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4" fillId="5" borderId="0" xfId="0" applyFont="1" applyFill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top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1" xfId="0" applyFont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5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right" vertical="center" wrapText="1"/>
    </xf>
    <xf numFmtId="165" fontId="18" fillId="0" borderId="0" xfId="0" applyNumberFormat="1" applyFont="1" applyAlignment="1" applyProtection="1">
      <alignment horizontal="center" vertical="center" wrapText="1"/>
      <protection locked="0"/>
    </xf>
    <xf numFmtId="165" fontId="20" fillId="4" borderId="0" xfId="0" applyNumberFormat="1" applyFont="1" applyFill="1" applyAlignment="1">
      <alignment horizontal="center" vertical="center" wrapText="1"/>
    </xf>
    <xf numFmtId="167" fontId="22" fillId="4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 indent="1"/>
    </xf>
    <xf numFmtId="166" fontId="2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168" fontId="29" fillId="4" borderId="13" xfId="0" applyNumberFormat="1" applyFont="1" applyFill="1" applyBorder="1" applyAlignment="1" applyProtection="1">
      <alignment horizontal="right" vertical="center" wrapText="1"/>
      <protection locked="0"/>
    </xf>
    <xf numFmtId="0" fontId="29" fillId="4" borderId="14" xfId="0" applyFont="1" applyFill="1" applyBorder="1" applyAlignment="1" applyProtection="1">
      <alignment horizontal="right" vertical="center"/>
      <protection locked="0"/>
    </xf>
    <xf numFmtId="169" fontId="29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 wrapText="1"/>
      <protection locked="0"/>
    </xf>
    <xf numFmtId="168" fontId="29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20" fillId="3" borderId="14" xfId="0" applyFont="1" applyFill="1" applyBorder="1" applyAlignment="1" applyProtection="1">
      <alignment horizontal="right" vertical="center"/>
      <protection locked="0"/>
    </xf>
    <xf numFmtId="16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168" fontId="29" fillId="0" borderId="13" xfId="0" applyNumberFormat="1" applyFont="1" applyBorder="1" applyAlignment="1" applyProtection="1">
      <alignment horizontal="right" vertical="center" wrapText="1"/>
      <protection locked="0"/>
    </xf>
    <xf numFmtId="0" fontId="29" fillId="0" borderId="14" xfId="0" applyFont="1" applyBorder="1" applyAlignment="1" applyProtection="1">
      <alignment horizontal="right" vertical="center"/>
      <protection locked="0"/>
    </xf>
    <xf numFmtId="169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right" vertical="center"/>
      <protection locked="0"/>
    </xf>
    <xf numFmtId="169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166" fontId="20" fillId="4" borderId="0" xfId="0" applyNumberFormat="1" applyFont="1" applyFill="1" applyAlignment="1">
      <alignment horizontal="center" vertical="center" wrapText="1"/>
    </xf>
    <xf numFmtId="166" fontId="18" fillId="4" borderId="0" xfId="0" applyNumberFormat="1" applyFont="1" applyFill="1" applyAlignment="1">
      <alignment horizontal="center" vertical="center" wrapText="1"/>
    </xf>
    <xf numFmtId="165" fontId="20" fillId="4" borderId="0" xfId="0" applyNumberFormat="1" applyFont="1" applyFill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left" vertical="center" wrapText="1" indent="1"/>
    </xf>
    <xf numFmtId="0" fontId="30" fillId="8" borderId="12" xfId="0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center" wrapTex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1">
    <cellStyle name="Normal" xfId="0" builtinId="0"/>
  </cellStyles>
  <dxfs count="8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theme="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DBAF0219-C4FD-470C-AD1F-A0BB850ABF96}">
      <tableStyleElement type="headerRow" dxfId="86"/>
      <tableStyleElement type="totalRow" dxfId="85"/>
      <tableStyleElement type="firstColumnStripe" dxfId="8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8659</xdr:rowOff>
    </xdr:from>
    <xdr:to>
      <xdr:col>1</xdr:col>
      <xdr:colOff>3090270</xdr:colOff>
      <xdr:row>15</xdr:row>
      <xdr:rowOff>138547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4F1E29F-7890-68DC-E36B-C2A112351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0432"/>
          <a:ext cx="3471270" cy="18963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3EEEFBF-0231-4330-B048-7C1864086C87}" name="Tableau3463" displayName="Tableau3463" ref="B21:G42" totalsRowCount="1">
  <autoFilter ref="B21:G41" xr:uid="{8A5FBF1E-7F44-4FAE-B57D-1C38A4DFE0BB}"/>
  <tableColumns count="6">
    <tableColumn id="1" xr3:uid="{8AB4B310-BF91-4823-AD1F-3CE52749D95B}" name="Généralités" totalsRowFunction="custom" dataDxfId="83" totalsRowDxfId="82">
      <totalsRowFormula>_xlfn.VALUETOTEXT(Tableau3463[[#Headers],[Généralités]])</totalsRowFormula>
    </tableColumn>
    <tableColumn id="2" xr3:uid="{C79747F6-C9D1-463A-BF5B-D0849D710044}" name="U" dataDxfId="81" totalsRowDxfId="80"/>
    <tableColumn id="3" xr3:uid="{1CB297EA-F719-4927-BEB5-C1ED4FD3AE5F}" name="QTÉ" dataDxfId="79" totalsRowDxfId="78"/>
    <tableColumn id="4" xr3:uid="{88851D7F-B74F-4C90-9C4F-B3EA3CE0851B}" name="P.U. €HT" dataDxfId="77" totalsRowDxfId="76"/>
    <tableColumn id="5" xr3:uid="{C8C95C92-8D47-4A5E-A7B9-AA4F4AECED16}" name="TOTAL €HT" totalsRowFunction="custom" dataDxfId="75" totalsRowDxfId="74">
      <calculatedColumnFormula>IF(A22="X",0,D22*E22)</calculatedColumnFormula>
      <totalsRowFormula>SUM(Tableau3463[TOTAL €HT])</totalsRowFormula>
    </tableColumn>
    <tableColumn id="6" xr3:uid="{29E40362-947C-404B-A80C-3768280F375B}" name="TVA" dataDxfId="73" totalsRowDxfId="72"/>
  </tableColumns>
  <tableStyleInfo name="Style de tableau 1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2E9091-39EF-435F-ABE6-C061A915230F}" name="Tableau367475" displayName="Tableau367475" ref="B44:G63" totalsRowCount="1">
  <autoFilter ref="B44:G62" xr:uid="{3994B281-38AD-4BBC-A90F-27E60269390A}"/>
  <tableColumns count="6">
    <tableColumn id="1" xr3:uid="{88830A5D-CFE5-40DA-A684-79DE23767D34}" name="Sécurisations de fenêtres" totalsRowFunction="custom" dataDxfId="71" totalsRowDxfId="11">
      <totalsRowFormula>_xlfn.VALUETOTEXT(Tableau367475[[#Headers],[Sécurisations de fenêtres]])</totalsRowFormula>
    </tableColumn>
    <tableColumn id="2" xr3:uid="{F1B7409B-2E28-4652-9224-C7BAA9616605}" name="U" dataDxfId="70" totalsRowDxfId="10"/>
    <tableColumn id="3" xr3:uid="{A0E636B3-D8BA-48AC-8F6A-583F7C99E0F4}" name="QTÉ" dataDxfId="69" totalsRowDxfId="9"/>
    <tableColumn id="4" xr3:uid="{54D0770D-1EC3-4AC4-9AA3-0AA8A39AADBE}" name="P.U. €HT" dataDxfId="68" totalsRowDxfId="8"/>
    <tableColumn id="5" xr3:uid="{2CF87CD8-1045-4FE9-9772-B22E49BE8D58}" name="TOTAL €HT" totalsRowFunction="sum" dataDxfId="67" totalsRowDxfId="7">
      <calculatedColumnFormula>IF(A45="X",0,D45*E45)</calculatedColumnFormula>
    </tableColumn>
    <tableColumn id="6" xr3:uid="{61D9F89C-0111-464F-A745-A5E46C57217B}" name="TVA" dataDxfId="66" totalsRowDxfId="6"/>
  </tableColumns>
  <tableStyleInfo name="Style de tableau 1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D481C5E-FFD5-4333-943E-27832545E9B3}" name="Tableau3424813" displayName="Tableau3424813" ref="B65:G87" totalsRowCount="1">
  <autoFilter ref="B65:G86" xr:uid="{7C3B96B5-4A7B-40A3-A8F4-AA3F921D097F}"/>
  <tableColumns count="6">
    <tableColumn id="1" xr3:uid="{A613AB7F-3711-417D-903E-6B9E1772655D}" name="Divers" totalsRowFunction="custom" dataDxfId="65" totalsRowDxfId="17">
      <totalsRowFormula>_xlfn.VALUETOTEXT(Tableau3424813[[#Headers],[Divers]])</totalsRowFormula>
    </tableColumn>
    <tableColumn id="2" xr3:uid="{7F811F4B-3C89-44F1-8209-E3C33F7A83F4}" name="U" dataDxfId="64" totalsRowDxfId="16"/>
    <tableColumn id="3" xr3:uid="{F381E164-4D54-4A8A-A044-AB869B5F7FAC}" name="QTÉ" dataDxfId="63" totalsRowDxfId="15"/>
    <tableColumn id="4" xr3:uid="{74EB4E65-4101-4203-BA56-F44CD394E6CB}" name="P.U. €HT" dataDxfId="62" totalsRowDxfId="14"/>
    <tableColumn id="5" xr3:uid="{3D3B6D68-61CD-4DE0-A3CA-2C114A9CD990}" name="TOTAL €HT" totalsRowFunction="custom" dataDxfId="61" totalsRowDxfId="13">
      <calculatedColumnFormula>IF(A66="X",0,D66*E66)</calculatedColumnFormula>
      <totalsRowFormula>SUM(Tableau3424813[TOTAL €HT])</totalsRowFormula>
    </tableColumn>
    <tableColumn id="6" xr3:uid="{82598957-3B6F-458B-A228-C09A537F7CAC}" name="TVA" dataDxfId="60" totalsRowDxfId="12"/>
  </tableColumns>
  <tableStyleInfo name="Style de tableau 1" showFirstColumn="0" showLastColumn="0" showRowStripes="1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5700116-1AEB-425C-B296-9899DC16775C}" name="Tableau342434919" displayName="Tableau342434919" ref="B90:G101" totalsRowCount="1">
  <autoFilter ref="B90:G100" xr:uid="{A978856F-3B0F-40FB-8713-32902E91C2FC}"/>
  <tableColumns count="6">
    <tableColumn id="1" xr3:uid="{D050D0F9-8E38-459C-B3DD-4F29B9C82868}" name="Porte Entrée" totalsRowFunction="custom" dataDxfId="59" totalsRowDxfId="58">
      <totalsRowFormula>_xlfn.VALUETOTEXT(Tableau342434919[[#Headers],[Porte Entrée]])</totalsRowFormula>
    </tableColumn>
    <tableColumn id="2" xr3:uid="{0E99F7C7-2117-4476-BDC9-57EA4EACACC5}" name="U" dataDxfId="57" totalsRowDxfId="56"/>
    <tableColumn id="3" xr3:uid="{FB5777F1-844C-42F2-8B73-937EBC80AA03}" name="QTÉ" dataDxfId="55" totalsRowDxfId="54">
      <calculatedColumnFormula>4.5+4.5+9.1</calculatedColumnFormula>
    </tableColumn>
    <tableColumn id="4" xr3:uid="{95CD7ACC-BDE6-43AE-ADED-61089B3C59F6}" name="P.U. €HT" dataDxfId="53" totalsRowDxfId="52"/>
    <tableColumn id="5" xr3:uid="{EF4FCB46-95D8-4FFA-A151-B18F7747D195}" name="TOTAL €HT" totalsRowFunction="custom" dataDxfId="51" totalsRowDxfId="50">
      <calculatedColumnFormula>IF(A91="X",0,D91*E91)</calculatedColumnFormula>
      <totalsRowFormula>SUM(Tableau342434919[TOTAL €HT])</totalsRowFormula>
    </tableColumn>
    <tableColumn id="6" xr3:uid="{DCC53243-AC48-4A6D-AB4E-8DC1F17BFAE9}" name="TVA" dataDxfId="49" totalsRowDxfId="48"/>
  </tableColumns>
  <tableStyleInfo name="Style de tableau 1" showFirstColumn="0" showLastColumn="0" showRowStripes="1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FFFDE8B-FC82-4000-9E13-D72235926551}" name="Tableau342445021" displayName="Tableau342445021" ref="B103:G120" totalsRowCount="1">
  <autoFilter ref="B103:G119" xr:uid="{76546627-9E84-4999-AE41-957F317D16D1}"/>
  <tableColumns count="6">
    <tableColumn id="1" xr3:uid="{2DB76EE2-1CBB-478D-B010-834C9D91D9BB}" name="ACCUEIL" totalsRowFunction="custom" dataDxfId="47" totalsRowDxfId="46">
      <totalsRowFormula>_xlfn.VALUETOTEXT(Tableau342445021[[#Headers],[ACCUEIL]])</totalsRowFormula>
    </tableColumn>
    <tableColumn id="2" xr3:uid="{5483856F-8E2C-489C-961E-B7ED89F6C833}" name="U" dataDxfId="45" totalsRowDxfId="44"/>
    <tableColumn id="3" xr3:uid="{7D834D59-F375-4A6C-9A66-81D701E25713}" name="QTÉ" dataDxfId="43" totalsRowDxfId="42"/>
    <tableColumn id="4" xr3:uid="{1DF471BC-EB12-40AC-9561-4593AF6B8175}" name="P.U. €HT" dataDxfId="41" totalsRowDxfId="40"/>
    <tableColumn id="5" xr3:uid="{FCAE1FE1-8C75-4C5C-9048-56BA9EB48C25}" name="TOTAL €HT" totalsRowFunction="custom" dataDxfId="39" totalsRowDxfId="38">
      <calculatedColumnFormula>IF(A104="X",0,D104*E104)</calculatedColumnFormula>
      <totalsRowFormula>SUM(Tableau342445021[TOTAL €HT])</totalsRowFormula>
    </tableColumn>
    <tableColumn id="6" xr3:uid="{53E81C02-63C8-4F8A-B176-58B5AE1ACB96}" name="TVA" dataDxfId="37" totalsRowDxfId="36"/>
  </tableColumns>
  <tableStyleInfo name="Style de tableau 1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BEBFA8A-87D1-420F-A109-9A121611BE3F}" name="Tableau34243455127" displayName="Tableau34243455127" ref="B122:G133" totalsRowCount="1">
  <autoFilter ref="B122:G132" xr:uid="{EFB02AA3-0BFF-4F32-B02B-1E7DB13915B2}"/>
  <tableColumns count="6">
    <tableColumn id="1" xr3:uid="{0BBFC6E3-FCA8-42B4-BF7D-64383F78057E}" name="Colonne1" totalsRowFunction="custom" dataDxfId="35" totalsRowDxfId="34">
      <totalsRowFormula>_xlfn.VALUETOTEXT(Tableau34243455127[[#Headers],[Colonne1]])</totalsRowFormula>
    </tableColumn>
    <tableColumn id="2" xr3:uid="{69A7B67C-F23B-40F1-9B76-920F83784BF3}" name="U" dataDxfId="33" totalsRowDxfId="32"/>
    <tableColumn id="3" xr3:uid="{F72C1700-72A9-4D91-8EE5-52DF612E1602}" name="QTÉ" dataDxfId="31" totalsRowDxfId="30"/>
    <tableColumn id="4" xr3:uid="{192A8845-3AA4-4F31-8FF9-D3EE67AAB186}" name="P.U. €HT" dataDxfId="29" totalsRowDxfId="28"/>
    <tableColumn id="5" xr3:uid="{34029DC3-B1EE-447D-99F2-2497BC8A0B9C}" name="TOTAL €HT" totalsRowFunction="custom" dataDxfId="27" totalsRowDxfId="26">
      <calculatedColumnFormula>IF(A123="X",0,D123*E123)</calculatedColumnFormula>
      <totalsRowFormula>SUM(Tableau34243455127[TOTAL €HT])</totalsRowFormula>
    </tableColumn>
    <tableColumn id="6" xr3:uid="{CAA589B1-0F2A-4F6C-A2C2-0E3A930B536F}" name="TVA" dataDxfId="25" totalsRowDxfId="24"/>
  </tableColumns>
  <tableStyleInfo name="Style de tableau 1" showFirstColumn="0" showLastColumn="0" showRowStripes="1" showColumnStripes="1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E267B4B-AE54-4D84-9FEC-B9BCA1F95868}" name="Tableau34243491988" displayName="Tableau34243491988" ref="B149:G159" totalsRowCount="1">
  <autoFilter ref="B149:G158" xr:uid="{EB9C1F13-DA5C-458F-B3F0-7A08F6703D8B}"/>
  <tableColumns count="6">
    <tableColumn id="1" xr3:uid="{DDC78E0C-6ECC-47BE-9AC3-2CD73710F4FB}" name="P.S.E." totalsRowFunction="custom" dataDxfId="23" totalsRowDxfId="5">
      <totalsRowFormula>_xlfn.VALUETOTEXT(Tableau34243491988[[#Headers],[P.S.E.]])</totalsRowFormula>
    </tableColumn>
    <tableColumn id="2" xr3:uid="{72630CA6-CD5F-464A-808E-A2D59A240964}" name="U" dataDxfId="22" totalsRowDxfId="4"/>
    <tableColumn id="3" xr3:uid="{6F1AA28D-76F4-4E7A-9AA3-FC53F5FC46EA}" name="QTÉ" dataDxfId="21" totalsRowDxfId="3">
      <calculatedColumnFormula>4.5+4.5+9.1</calculatedColumnFormula>
    </tableColumn>
    <tableColumn id="4" xr3:uid="{9A028E6B-D0B3-44DF-A17F-82882A9E930A}" name="P.U. €HT" dataDxfId="20" totalsRowDxfId="2"/>
    <tableColumn id="5" xr3:uid="{9DB8376D-F84B-4F43-9B3A-12621E16EA5F}" name="TOTAL €HT" totalsRowFunction="custom" dataDxfId="19" totalsRowDxfId="1">
      <calculatedColumnFormula>IF(A150="X",0,D150*E150)</calculatedColumnFormula>
      <totalsRowFormula>SUM(Tableau34243491988[TOTAL €HT])</totalsRowFormula>
    </tableColumn>
    <tableColumn id="6" xr3:uid="{AA182DF0-4A8C-40BD-9DF7-2DA709334944}" name="TVA" dataDxfId="18" totalsRowDxfId="0"/>
  </tableColumns>
  <tableStyleInfo name="Style de tableau 1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ED55B-1672-4B7F-8A5D-968B7B83D1EE}">
  <sheetPr>
    <tabColor theme="6" tint="0.59999389629810485"/>
  </sheetPr>
  <dimension ref="A1:H165"/>
  <sheetViews>
    <sheetView showGridLines="0" showZeros="0" tabSelected="1" view="pageLayout" topLeftCell="A70" zoomScale="110" zoomScaleNormal="100" zoomScalePageLayoutView="110" workbookViewId="0">
      <selection activeCell="F107" sqref="F107"/>
    </sheetView>
  </sheetViews>
  <sheetFormatPr baseColWidth="10" defaultColWidth="13.765625" defaultRowHeight="12.5" x14ac:dyDescent="0.3"/>
  <cols>
    <col min="1" max="1" width="4.765625" style="42" customWidth="1"/>
    <col min="2" max="2" width="38.4609375" style="1" customWidth="1"/>
    <col min="3" max="3" width="4.61328125" style="51" customWidth="1"/>
    <col min="4" max="4" width="5.4609375" style="51" customWidth="1"/>
    <col min="5" max="5" width="8.23046875" style="51" customWidth="1"/>
    <col min="6" max="6" width="10.3828125" style="52" customWidth="1"/>
    <col min="7" max="7" width="4.15234375" style="37" customWidth="1"/>
    <col min="8" max="16384" width="13.765625" style="1"/>
  </cols>
  <sheetData>
    <row r="1" spans="1:7" ht="15" thickBot="1" x14ac:dyDescent="0.35">
      <c r="A1" s="78">
        <v>7</v>
      </c>
      <c r="B1" s="79" t="s">
        <v>0</v>
      </c>
      <c r="C1" s="80" t="s">
        <v>1</v>
      </c>
      <c r="D1" s="81"/>
      <c r="E1" s="81"/>
      <c r="F1" s="81"/>
      <c r="G1" s="82"/>
    </row>
    <row r="2" spans="1:7" ht="12.75" customHeight="1" x14ac:dyDescent="0.3">
      <c r="A2" s="78"/>
      <c r="B2" s="79"/>
      <c r="C2" s="83" t="s">
        <v>2</v>
      </c>
      <c r="D2" s="84"/>
      <c r="E2" s="84"/>
      <c r="F2" s="84"/>
      <c r="G2" s="85"/>
    </row>
    <row r="3" spans="1:7" ht="24.75" customHeight="1" thickBot="1" x14ac:dyDescent="0.35">
      <c r="A3" s="2" t="s">
        <v>26</v>
      </c>
      <c r="C3" s="86"/>
      <c r="D3" s="87"/>
      <c r="E3" s="87"/>
      <c r="F3" s="87"/>
      <c r="G3" s="88"/>
    </row>
    <row r="4" spans="1:7" ht="13.5" thickBot="1" x14ac:dyDescent="0.35">
      <c r="A4" s="3" t="s">
        <v>3</v>
      </c>
      <c r="B4" s="4" t="s">
        <v>159</v>
      </c>
      <c r="C4" s="89" t="s">
        <v>4</v>
      </c>
      <c r="D4" s="90"/>
      <c r="E4" s="90"/>
      <c r="F4" s="90"/>
      <c r="G4" s="91"/>
    </row>
    <row r="5" spans="1:7" ht="13.5" thickBot="1" x14ac:dyDescent="0.35">
      <c r="A5" s="5"/>
      <c r="B5" s="6"/>
      <c r="C5" s="92"/>
      <c r="D5" s="93"/>
      <c r="E5" s="93"/>
      <c r="F5" s="93"/>
      <c r="G5" s="94"/>
    </row>
    <row r="6" spans="1:7" ht="16" thickBot="1" x14ac:dyDescent="0.35">
      <c r="A6" s="7"/>
      <c r="B6" s="8"/>
      <c r="C6" s="72" t="s">
        <v>5</v>
      </c>
      <c r="D6" s="73"/>
      <c r="E6" s="73"/>
      <c r="F6" s="73"/>
      <c r="G6" s="74"/>
    </row>
    <row r="7" spans="1:7" ht="15.5" x14ac:dyDescent="0.3">
      <c r="A7" s="7"/>
      <c r="B7" s="8"/>
      <c r="C7" s="59" t="s">
        <v>27</v>
      </c>
      <c r="D7" s="60"/>
      <c r="E7" s="60"/>
      <c r="F7" s="60"/>
      <c r="G7" s="61"/>
    </row>
    <row r="8" spans="1:7" ht="13" thickBot="1" x14ac:dyDescent="0.35">
      <c r="A8" s="9"/>
      <c r="B8" s="10"/>
      <c r="C8" s="62"/>
      <c r="D8" s="63"/>
      <c r="E8" s="63"/>
      <c r="F8" s="63"/>
      <c r="G8" s="64"/>
    </row>
    <row r="9" spans="1:7" ht="13" thickBot="1" x14ac:dyDescent="0.35">
      <c r="A9" s="11"/>
      <c r="B9" s="10"/>
      <c r="C9" s="65" t="s">
        <v>28</v>
      </c>
      <c r="D9" s="66"/>
      <c r="E9" s="66"/>
      <c r="F9" s="66"/>
      <c r="G9" s="67"/>
    </row>
    <row r="10" spans="1:7" ht="13" thickBot="1" x14ac:dyDescent="0.35">
      <c r="A10" s="11"/>
      <c r="B10" s="10"/>
      <c r="C10" s="65" t="s">
        <v>29</v>
      </c>
      <c r="D10" s="66"/>
      <c r="E10" s="66"/>
      <c r="F10" s="66"/>
      <c r="G10" s="67"/>
    </row>
    <row r="11" spans="1:7" ht="12.75" customHeight="1" thickBot="1" x14ac:dyDescent="0.35">
      <c r="A11" s="12"/>
      <c r="B11" s="13"/>
      <c r="C11" s="75"/>
      <c r="D11" s="76"/>
      <c r="E11" s="76"/>
      <c r="F11" s="76"/>
      <c r="G11" s="77"/>
    </row>
    <row r="12" spans="1:7" ht="12.75" customHeight="1" thickBot="1" x14ac:dyDescent="0.35">
      <c r="A12" s="14"/>
      <c r="B12" s="15"/>
      <c r="C12" s="72" t="s">
        <v>6</v>
      </c>
      <c r="D12" s="73"/>
      <c r="E12" s="73"/>
      <c r="F12" s="73"/>
      <c r="G12" s="74"/>
    </row>
    <row r="13" spans="1:7" ht="13.5" customHeight="1" x14ac:dyDescent="0.3">
      <c r="A13" s="14"/>
      <c r="B13" s="15"/>
      <c r="C13" s="59" t="s">
        <v>30</v>
      </c>
      <c r="D13" s="60"/>
      <c r="E13" s="60"/>
      <c r="F13" s="60"/>
      <c r="G13" s="61"/>
    </row>
    <row r="14" spans="1:7" ht="13.5" thickBot="1" x14ac:dyDescent="0.35">
      <c r="A14" s="14"/>
      <c r="B14" s="15"/>
      <c r="C14" s="62"/>
      <c r="D14" s="63"/>
      <c r="E14" s="63"/>
      <c r="F14" s="63"/>
      <c r="G14" s="64"/>
    </row>
    <row r="15" spans="1:7" ht="12.75" customHeight="1" thickBot="1" x14ac:dyDescent="0.35">
      <c r="A15" s="14"/>
      <c r="B15" s="15"/>
      <c r="C15" s="65" t="s">
        <v>31</v>
      </c>
      <c r="D15" s="66"/>
      <c r="E15" s="66"/>
      <c r="F15" s="66"/>
      <c r="G15" s="67"/>
    </row>
    <row r="16" spans="1:7" ht="13.5" thickBot="1" x14ac:dyDescent="0.35">
      <c r="A16" s="14"/>
      <c r="B16" s="15"/>
      <c r="C16" s="65" t="s">
        <v>32</v>
      </c>
      <c r="D16" s="66"/>
      <c r="E16" s="66"/>
      <c r="F16" s="66"/>
      <c r="G16" s="67"/>
    </row>
    <row r="17" spans="1:7" ht="13" thickBot="1" x14ac:dyDescent="0.35">
      <c r="A17" s="16"/>
      <c r="B17" s="16"/>
      <c r="C17" s="16"/>
      <c r="D17" s="16"/>
      <c r="E17" s="16"/>
      <c r="F17" s="16"/>
      <c r="G17" s="16"/>
    </row>
    <row r="18" spans="1:7" ht="36.75" customHeight="1" thickBot="1" x14ac:dyDescent="0.35">
      <c r="A18" s="68" t="s">
        <v>160</v>
      </c>
      <c r="B18" s="69"/>
      <c r="C18" s="69"/>
      <c r="D18" s="69"/>
      <c r="E18" s="69"/>
      <c r="F18" s="69"/>
      <c r="G18" s="70"/>
    </row>
    <row r="19" spans="1:7" ht="25.5" customHeight="1" x14ac:dyDescent="0.2">
      <c r="A19" s="71" t="s">
        <v>7</v>
      </c>
      <c r="B19" s="71"/>
      <c r="C19" s="71"/>
      <c r="D19" s="71"/>
      <c r="E19" s="71"/>
      <c r="F19" s="71"/>
      <c r="G19" s="71"/>
    </row>
    <row r="20" spans="1:7" hidden="1" x14ac:dyDescent="0.3">
      <c r="A20" s="17"/>
      <c r="B20" s="18"/>
      <c r="C20" s="19"/>
      <c r="D20" s="20"/>
      <c r="E20" s="21"/>
      <c r="F20" s="22"/>
      <c r="G20" s="23"/>
    </row>
    <row r="21" spans="1:7" ht="13.5" customHeight="1" x14ac:dyDescent="0.3">
      <c r="A21" s="24" t="s">
        <v>33</v>
      </c>
      <c r="B21" s="18" t="s">
        <v>13</v>
      </c>
      <c r="C21" s="19" t="s">
        <v>8</v>
      </c>
      <c r="D21" s="20" t="s">
        <v>9</v>
      </c>
      <c r="E21" s="22" t="s">
        <v>10</v>
      </c>
      <c r="F21" s="22" t="s">
        <v>11</v>
      </c>
      <c r="G21" s="25" t="s">
        <v>12</v>
      </c>
    </row>
    <row r="22" spans="1:7" x14ac:dyDescent="0.3">
      <c r="A22" s="17" t="s">
        <v>34</v>
      </c>
      <c r="B22" s="35" t="s">
        <v>35</v>
      </c>
      <c r="C22" s="19" t="s">
        <v>14</v>
      </c>
      <c r="D22" s="54">
        <v>1</v>
      </c>
      <c r="E22" s="26"/>
      <c r="F22" s="22">
        <f t="shared" ref="F22:F41" si="0">IF(A22="X",0,D22*E22)</f>
        <v>0</v>
      </c>
      <c r="G22" s="27">
        <v>20</v>
      </c>
    </row>
    <row r="23" spans="1:7" x14ac:dyDescent="0.3">
      <c r="A23" s="17"/>
      <c r="B23" s="28" t="s">
        <v>36</v>
      </c>
      <c r="C23" s="19"/>
      <c r="D23" s="53"/>
      <c r="E23" s="26"/>
      <c r="F23" s="22">
        <f t="shared" si="0"/>
        <v>0</v>
      </c>
      <c r="G23" s="55"/>
    </row>
    <row r="24" spans="1:7" x14ac:dyDescent="0.3">
      <c r="A24" s="17"/>
      <c r="B24" s="28" t="s">
        <v>37</v>
      </c>
      <c r="C24" s="19"/>
      <c r="D24" s="53"/>
      <c r="E24" s="26"/>
      <c r="F24" s="22">
        <f t="shared" si="0"/>
        <v>0</v>
      </c>
      <c r="G24" s="55"/>
    </row>
    <row r="25" spans="1:7" x14ac:dyDescent="0.3">
      <c r="A25" s="17" t="s">
        <v>38</v>
      </c>
      <c r="B25" s="18" t="s">
        <v>39</v>
      </c>
      <c r="C25" s="19" t="s">
        <v>14</v>
      </c>
      <c r="D25" s="53">
        <v>1</v>
      </c>
      <c r="E25" s="26"/>
      <c r="F25" s="22">
        <f t="shared" si="0"/>
        <v>0</v>
      </c>
      <c r="G25" s="27">
        <v>20</v>
      </c>
    </row>
    <row r="26" spans="1:7" x14ac:dyDescent="0.3">
      <c r="A26" s="17"/>
      <c r="B26" s="28" t="s">
        <v>40</v>
      </c>
      <c r="C26" s="19"/>
      <c r="D26" s="53"/>
      <c r="E26" s="26"/>
      <c r="F26" s="22">
        <f t="shared" si="0"/>
        <v>0</v>
      </c>
      <c r="G26" s="55"/>
    </row>
    <row r="27" spans="1:7" x14ac:dyDescent="0.3">
      <c r="A27" s="17"/>
      <c r="B27" s="28" t="s">
        <v>41</v>
      </c>
      <c r="C27" s="19"/>
      <c r="D27" s="53"/>
      <c r="E27" s="26"/>
      <c r="F27" s="22">
        <f t="shared" si="0"/>
        <v>0</v>
      </c>
      <c r="G27" s="55"/>
    </row>
    <row r="28" spans="1:7" x14ac:dyDescent="0.3">
      <c r="A28" s="17"/>
      <c r="B28" s="28" t="s">
        <v>42</v>
      </c>
      <c r="C28" s="19"/>
      <c r="D28" s="53"/>
      <c r="E28" s="26"/>
      <c r="F28" s="22">
        <f t="shared" si="0"/>
        <v>0</v>
      </c>
      <c r="G28" s="55"/>
    </row>
    <row r="29" spans="1:7" ht="13.5" customHeight="1" x14ac:dyDescent="0.3">
      <c r="A29" s="17" t="s">
        <v>43</v>
      </c>
      <c r="B29" s="18" t="s">
        <v>44</v>
      </c>
      <c r="C29" s="19" t="s">
        <v>15</v>
      </c>
      <c r="D29" s="53"/>
      <c r="E29" s="26"/>
      <c r="F29" s="22">
        <f t="shared" si="0"/>
        <v>0</v>
      </c>
      <c r="G29" s="27"/>
    </row>
    <row r="30" spans="1:7" ht="13.5" customHeight="1" x14ac:dyDescent="0.3">
      <c r="A30" s="17"/>
      <c r="B30" s="28" t="s">
        <v>45</v>
      </c>
      <c r="C30" s="19"/>
      <c r="D30" s="53"/>
      <c r="E30" s="26"/>
      <c r="F30" s="22">
        <f>IF(A30="X",0,D30*E30)</f>
        <v>0</v>
      </c>
      <c r="G30" s="55"/>
    </row>
    <row r="31" spans="1:7" ht="13.5" customHeight="1" x14ac:dyDescent="0.3">
      <c r="A31" s="17" t="s">
        <v>46</v>
      </c>
      <c r="B31" s="18" t="s">
        <v>47</v>
      </c>
      <c r="C31" s="19" t="s">
        <v>15</v>
      </c>
      <c r="D31" s="53"/>
      <c r="E31" s="26"/>
      <c r="F31" s="22">
        <f t="shared" si="0"/>
        <v>0</v>
      </c>
      <c r="G31" s="27"/>
    </row>
    <row r="32" spans="1:7" ht="13.5" customHeight="1" x14ac:dyDescent="0.3">
      <c r="A32" s="17" t="s">
        <v>48</v>
      </c>
      <c r="B32" s="18" t="s">
        <v>49</v>
      </c>
      <c r="C32" s="19" t="s">
        <v>15</v>
      </c>
      <c r="D32" s="53"/>
      <c r="E32" s="26"/>
      <c r="F32" s="22">
        <f t="shared" si="0"/>
        <v>0</v>
      </c>
      <c r="G32" s="27"/>
    </row>
    <row r="33" spans="1:7" ht="13.5" customHeight="1" x14ac:dyDescent="0.3">
      <c r="A33" s="17" t="s">
        <v>50</v>
      </c>
      <c r="B33" s="18" t="s">
        <v>51</v>
      </c>
      <c r="C33" s="19" t="s">
        <v>14</v>
      </c>
      <c r="D33" s="53">
        <v>1</v>
      </c>
      <c r="E33" s="26"/>
      <c r="F33" s="22">
        <f t="shared" si="0"/>
        <v>0</v>
      </c>
      <c r="G33" s="27">
        <v>20</v>
      </c>
    </row>
    <row r="34" spans="1:7" ht="13.5" customHeight="1" x14ac:dyDescent="0.3">
      <c r="A34" s="17"/>
      <c r="B34" s="28" t="s">
        <v>52</v>
      </c>
      <c r="C34" s="19"/>
      <c r="D34" s="53"/>
      <c r="E34" s="26"/>
      <c r="F34" s="22">
        <f>IF(A34="X",0,D34*E34)</f>
        <v>0</v>
      </c>
      <c r="G34" s="55"/>
    </row>
    <row r="35" spans="1:7" ht="13.5" customHeight="1" x14ac:dyDescent="0.3">
      <c r="A35" s="17"/>
      <c r="B35" s="28" t="s">
        <v>53</v>
      </c>
      <c r="C35" s="19"/>
      <c r="D35" s="53"/>
      <c r="E35" s="26"/>
      <c r="F35" s="22">
        <f>IF(A35="X",0,D35*E35)</f>
        <v>0</v>
      </c>
      <c r="G35" s="55"/>
    </row>
    <row r="36" spans="1:7" ht="13.5" customHeight="1" x14ac:dyDescent="0.3">
      <c r="A36" s="17"/>
      <c r="B36" s="28" t="s">
        <v>54</v>
      </c>
      <c r="C36" s="19"/>
      <c r="D36" s="53"/>
      <c r="E36" s="26"/>
      <c r="F36" s="22">
        <f>IF(A36="X",0,D36*E36)</f>
        <v>0</v>
      </c>
      <c r="G36" s="55"/>
    </row>
    <row r="37" spans="1:7" ht="13.5" hidden="1" customHeight="1" x14ac:dyDescent="0.3">
      <c r="A37" s="17" t="s">
        <v>55</v>
      </c>
      <c r="B37" s="18"/>
      <c r="C37" s="19"/>
      <c r="D37" s="29"/>
      <c r="E37" s="26"/>
      <c r="F37" s="22">
        <f t="shared" si="0"/>
        <v>0</v>
      </c>
      <c r="G37" s="27">
        <v>10</v>
      </c>
    </row>
    <row r="38" spans="1:7" ht="13.5" hidden="1" customHeight="1" x14ac:dyDescent="0.3">
      <c r="A38" s="17" t="s">
        <v>56</v>
      </c>
      <c r="B38" s="18"/>
      <c r="C38" s="19"/>
      <c r="D38" s="29"/>
      <c r="E38" s="26"/>
      <c r="F38" s="22">
        <f t="shared" si="0"/>
        <v>0</v>
      </c>
      <c r="G38" s="27">
        <v>10</v>
      </c>
    </row>
    <row r="39" spans="1:7" ht="13.5" hidden="1" customHeight="1" x14ac:dyDescent="0.3">
      <c r="A39" s="17" t="s">
        <v>57</v>
      </c>
      <c r="B39" s="18"/>
      <c r="C39" s="19"/>
      <c r="D39" s="29"/>
      <c r="E39" s="26"/>
      <c r="F39" s="22">
        <f t="shared" si="0"/>
        <v>0</v>
      </c>
      <c r="G39" s="27">
        <v>10</v>
      </c>
    </row>
    <row r="40" spans="1:7" ht="13.5" hidden="1" customHeight="1" x14ac:dyDescent="0.3">
      <c r="A40" s="17" t="s">
        <v>58</v>
      </c>
      <c r="B40" s="18"/>
      <c r="C40" s="19"/>
      <c r="D40" s="29"/>
      <c r="E40" s="26"/>
      <c r="F40" s="22">
        <f t="shared" si="0"/>
        <v>0</v>
      </c>
      <c r="G40" s="27">
        <v>10</v>
      </c>
    </row>
    <row r="41" spans="1:7" ht="13.5" hidden="1" customHeight="1" x14ac:dyDescent="0.3">
      <c r="A41" s="17" t="s">
        <v>59</v>
      </c>
      <c r="B41" s="18"/>
      <c r="C41" s="19"/>
      <c r="D41" s="29"/>
      <c r="E41" s="26"/>
      <c r="F41" s="22">
        <f t="shared" si="0"/>
        <v>0</v>
      </c>
      <c r="G41" s="27">
        <v>10</v>
      </c>
    </row>
    <row r="42" spans="1:7" x14ac:dyDescent="0.3">
      <c r="A42" s="30"/>
      <c r="B42" s="31" t="str">
        <f>_xlfn.VALUETOTEXT(Tableau3463[[#Headers],[Généralités]])</f>
        <v>Généralités</v>
      </c>
      <c r="C42" s="19"/>
      <c r="D42" s="19"/>
      <c r="E42" s="19"/>
      <c r="F42" s="32">
        <f>SUM(Tableau3463[TOTAL €HT])</f>
        <v>0</v>
      </c>
      <c r="G42" s="23"/>
    </row>
    <row r="43" spans="1:7" ht="13" x14ac:dyDescent="0.3">
      <c r="A43" s="30"/>
      <c r="B43" s="33"/>
      <c r="C43" s="33"/>
      <c r="D43" s="33"/>
      <c r="E43" s="33"/>
      <c r="F43" s="33"/>
      <c r="G43" s="33"/>
    </row>
    <row r="44" spans="1:7" ht="13.5" customHeight="1" x14ac:dyDescent="0.3">
      <c r="A44" s="24" t="s">
        <v>60</v>
      </c>
      <c r="B44" s="18" t="s">
        <v>61</v>
      </c>
      <c r="C44" s="19" t="s">
        <v>8</v>
      </c>
      <c r="D44" s="20" t="s">
        <v>9</v>
      </c>
      <c r="E44" s="22" t="s">
        <v>10</v>
      </c>
      <c r="F44" s="22" t="s">
        <v>11</v>
      </c>
      <c r="G44" s="25" t="s">
        <v>12</v>
      </c>
    </row>
    <row r="45" spans="1:7" x14ac:dyDescent="0.3">
      <c r="A45" s="17" t="s">
        <v>62</v>
      </c>
      <c r="B45" s="18" t="s">
        <v>63</v>
      </c>
      <c r="C45" s="19" t="s">
        <v>14</v>
      </c>
      <c r="D45" s="53">
        <v>2</v>
      </c>
      <c r="E45" s="26"/>
      <c r="F45" s="22">
        <f t="shared" ref="F45" si="1">IF(A45="X",0,D45*E45)</f>
        <v>0</v>
      </c>
      <c r="G45" s="27">
        <v>20</v>
      </c>
    </row>
    <row r="46" spans="1:7" x14ac:dyDescent="0.3">
      <c r="A46" s="17"/>
      <c r="B46" s="28" t="s">
        <v>64</v>
      </c>
      <c r="C46" s="19"/>
      <c r="D46" s="53"/>
      <c r="E46" s="26"/>
      <c r="F46" s="22">
        <f>IF(A46="X",0,D46*E46)</f>
        <v>0</v>
      </c>
      <c r="G46" s="27"/>
    </row>
    <row r="47" spans="1:7" x14ac:dyDescent="0.3">
      <c r="A47" s="17" t="s">
        <v>65</v>
      </c>
      <c r="B47" s="18" t="s">
        <v>66</v>
      </c>
      <c r="C47" s="19" t="s">
        <v>14</v>
      </c>
      <c r="D47" s="53">
        <v>4</v>
      </c>
      <c r="E47" s="26"/>
      <c r="F47" s="22">
        <f>IF(A47="X",0,D47*E47)</f>
        <v>0</v>
      </c>
      <c r="G47" s="27">
        <v>20</v>
      </c>
    </row>
    <row r="48" spans="1:7" x14ac:dyDescent="0.3">
      <c r="A48" s="17"/>
      <c r="B48" s="28" t="s">
        <v>67</v>
      </c>
      <c r="C48" s="19"/>
      <c r="D48" s="53"/>
      <c r="E48" s="26"/>
      <c r="F48" s="22">
        <f>IF(A48="X",0,D48*E48)</f>
        <v>0</v>
      </c>
      <c r="G48" s="27"/>
    </row>
    <row r="49" spans="1:7" x14ac:dyDescent="0.3">
      <c r="A49" s="17"/>
      <c r="B49" s="28" t="s">
        <v>68</v>
      </c>
      <c r="C49" s="19"/>
      <c r="D49" s="53"/>
      <c r="E49" s="26"/>
      <c r="F49" s="22">
        <f>IF(A49="X",0,D49*E49)</f>
        <v>0</v>
      </c>
      <c r="G49" s="27"/>
    </row>
    <row r="50" spans="1:7" x14ac:dyDescent="0.3">
      <c r="A50" s="17"/>
      <c r="B50" s="28" t="s">
        <v>69</v>
      </c>
      <c r="C50" s="19"/>
      <c r="D50" s="53"/>
      <c r="E50" s="26"/>
      <c r="F50" s="22">
        <f>IF(A50="X",0,D50*E50)</f>
        <v>0</v>
      </c>
      <c r="G50" s="27"/>
    </row>
    <row r="51" spans="1:7" hidden="1" x14ac:dyDescent="0.3">
      <c r="A51" s="17" t="s">
        <v>70</v>
      </c>
      <c r="B51" s="18"/>
      <c r="C51" s="19"/>
      <c r="D51" s="29"/>
      <c r="E51" s="26"/>
      <c r="F51" s="22"/>
      <c r="G51" s="27">
        <v>10</v>
      </c>
    </row>
    <row r="52" spans="1:7" hidden="1" x14ac:dyDescent="0.3">
      <c r="A52" s="17" t="s">
        <v>71</v>
      </c>
      <c r="B52" s="18"/>
      <c r="C52" s="19"/>
      <c r="D52" s="29"/>
      <c r="E52" s="26"/>
      <c r="F52" s="22">
        <f t="shared" ref="F52:F62" si="2">IF(A52="X",0,D52*E52)</f>
        <v>0</v>
      </c>
      <c r="G52" s="27">
        <v>10</v>
      </c>
    </row>
    <row r="53" spans="1:7" hidden="1" x14ac:dyDescent="0.3">
      <c r="A53" s="17" t="s">
        <v>72</v>
      </c>
      <c r="B53" s="18"/>
      <c r="C53" s="19"/>
      <c r="D53" s="29"/>
      <c r="E53" s="26"/>
      <c r="F53" s="22">
        <f t="shared" si="2"/>
        <v>0</v>
      </c>
      <c r="G53" s="27">
        <v>10</v>
      </c>
    </row>
    <row r="54" spans="1:7" hidden="1" x14ac:dyDescent="0.3">
      <c r="A54" s="17" t="s">
        <v>73</v>
      </c>
      <c r="B54" s="18"/>
      <c r="C54" s="19"/>
      <c r="D54" s="29"/>
      <c r="E54" s="26"/>
      <c r="F54" s="22">
        <f t="shared" si="2"/>
        <v>0</v>
      </c>
      <c r="G54" s="27">
        <v>5.5</v>
      </c>
    </row>
    <row r="55" spans="1:7" hidden="1" x14ac:dyDescent="0.3">
      <c r="A55" s="17" t="s">
        <v>74</v>
      </c>
      <c r="B55" s="18"/>
      <c r="C55" s="19"/>
      <c r="D55" s="29"/>
      <c r="E55" s="26"/>
      <c r="F55" s="22">
        <f t="shared" si="2"/>
        <v>0</v>
      </c>
      <c r="G55" s="27">
        <v>10</v>
      </c>
    </row>
    <row r="56" spans="1:7" hidden="1" x14ac:dyDescent="0.3">
      <c r="A56" s="17" t="s">
        <v>75</v>
      </c>
      <c r="B56" s="18"/>
      <c r="C56" s="19"/>
      <c r="D56" s="29"/>
      <c r="E56" s="26"/>
      <c r="F56" s="22">
        <f t="shared" si="2"/>
        <v>0</v>
      </c>
      <c r="G56" s="27">
        <v>10</v>
      </c>
    </row>
    <row r="57" spans="1:7" hidden="1" x14ac:dyDescent="0.3">
      <c r="A57" s="17" t="s">
        <v>76</v>
      </c>
      <c r="B57" s="18"/>
      <c r="C57" s="19"/>
      <c r="D57" s="29"/>
      <c r="E57" s="26"/>
      <c r="F57" s="22">
        <f t="shared" si="2"/>
        <v>0</v>
      </c>
      <c r="G57" s="27">
        <v>10</v>
      </c>
    </row>
    <row r="58" spans="1:7" hidden="1" x14ac:dyDescent="0.3">
      <c r="A58" s="17" t="s">
        <v>77</v>
      </c>
      <c r="B58" s="18"/>
      <c r="C58" s="19"/>
      <c r="D58" s="29"/>
      <c r="E58" s="26"/>
      <c r="F58" s="22">
        <f>IF(A58="X",0,D58*E58)</f>
        <v>0</v>
      </c>
      <c r="G58" s="27">
        <v>10</v>
      </c>
    </row>
    <row r="59" spans="1:7" hidden="1" x14ac:dyDescent="0.3">
      <c r="A59" s="17" t="s">
        <v>78</v>
      </c>
      <c r="B59" s="18"/>
      <c r="C59" s="19"/>
      <c r="D59" s="29"/>
      <c r="E59" s="26"/>
      <c r="F59" s="22">
        <f>IF(A59="X",0,D59*E59)</f>
        <v>0</v>
      </c>
      <c r="G59" s="27">
        <v>10</v>
      </c>
    </row>
    <row r="60" spans="1:7" hidden="1" x14ac:dyDescent="0.3">
      <c r="A60" s="17" t="s">
        <v>79</v>
      </c>
      <c r="B60" s="18"/>
      <c r="C60" s="19"/>
      <c r="D60" s="29"/>
      <c r="E60" s="26"/>
      <c r="F60" s="22">
        <f>IF(A60="X",0,D60*E60)</f>
        <v>0</v>
      </c>
      <c r="G60" s="27">
        <v>10</v>
      </c>
    </row>
    <row r="61" spans="1:7" hidden="1" x14ac:dyDescent="0.3">
      <c r="A61" s="17" t="s">
        <v>80</v>
      </c>
      <c r="B61" s="18"/>
      <c r="C61" s="19"/>
      <c r="D61" s="29"/>
      <c r="E61" s="26"/>
      <c r="F61" s="22">
        <f>IF(A61="X",0,D61*E61)</f>
        <v>0</v>
      </c>
      <c r="G61" s="27">
        <v>10</v>
      </c>
    </row>
    <row r="62" spans="1:7" hidden="1" x14ac:dyDescent="0.3">
      <c r="A62" s="17" t="s">
        <v>81</v>
      </c>
      <c r="B62" s="18"/>
      <c r="C62" s="19"/>
      <c r="D62" s="29"/>
      <c r="E62" s="26"/>
      <c r="F62" s="22">
        <f t="shared" si="2"/>
        <v>0</v>
      </c>
      <c r="G62" s="27">
        <v>10</v>
      </c>
    </row>
    <row r="63" spans="1:7" x14ac:dyDescent="0.3">
      <c r="A63" s="30"/>
      <c r="B63" s="31" t="str">
        <f>_xlfn.VALUETOTEXT(Tableau367475[[#Headers],[Sécurisations de fenêtres]])</f>
        <v>Sécurisations de fenêtres</v>
      </c>
      <c r="C63" s="19"/>
      <c r="D63" s="19"/>
      <c r="E63" s="19"/>
      <c r="F63" s="23">
        <f>SUBTOTAL(109,Tableau367475[TOTAL €HT])</f>
        <v>0</v>
      </c>
      <c r="G63" s="23"/>
    </row>
    <row r="64" spans="1:7" x14ac:dyDescent="0.3">
      <c r="A64" s="17"/>
      <c r="B64" s="18"/>
      <c r="C64" s="19"/>
      <c r="D64" s="20"/>
      <c r="E64" s="22"/>
      <c r="F64" s="22"/>
      <c r="G64" s="23"/>
    </row>
    <row r="65" spans="1:7" ht="13.5" customHeight="1" x14ac:dyDescent="0.3">
      <c r="A65" s="24" t="s">
        <v>82</v>
      </c>
      <c r="B65" s="18" t="s">
        <v>83</v>
      </c>
      <c r="C65" s="19" t="s">
        <v>8</v>
      </c>
      <c r="D65" s="20" t="s">
        <v>9</v>
      </c>
      <c r="E65" s="22" t="s">
        <v>10</v>
      </c>
      <c r="F65" s="22" t="s">
        <v>11</v>
      </c>
      <c r="G65" s="25" t="s">
        <v>12</v>
      </c>
    </row>
    <row r="66" spans="1:7" x14ac:dyDescent="0.3">
      <c r="A66" s="17" t="s">
        <v>84</v>
      </c>
      <c r="B66" s="35" t="s">
        <v>85</v>
      </c>
      <c r="C66" s="19" t="s">
        <v>8</v>
      </c>
      <c r="D66" s="53">
        <v>40</v>
      </c>
      <c r="E66" s="26"/>
      <c r="F66" s="22">
        <f t="shared" ref="F66:F86" si="3">IF(A66="X",0,D66*E66)</f>
        <v>0</v>
      </c>
      <c r="G66" s="27">
        <v>20</v>
      </c>
    </row>
    <row r="67" spans="1:7" x14ac:dyDescent="0.3">
      <c r="A67" s="17"/>
      <c r="B67" s="28" t="s">
        <v>86</v>
      </c>
      <c r="C67" s="19"/>
      <c r="D67" s="53"/>
      <c r="E67" s="26"/>
      <c r="F67" s="22">
        <f>IF(A67="X",0,D67*E67)</f>
        <v>0</v>
      </c>
      <c r="G67" s="27"/>
    </row>
    <row r="68" spans="1:7" x14ac:dyDescent="0.3">
      <c r="A68" s="17"/>
      <c r="B68" s="28" t="s">
        <v>87</v>
      </c>
      <c r="C68" s="19"/>
      <c r="D68" s="53"/>
      <c r="E68" s="26"/>
      <c r="F68" s="22">
        <f>IF(A68="X",0,D68*E68)</f>
        <v>0</v>
      </c>
      <c r="G68" s="27"/>
    </row>
    <row r="69" spans="1:7" x14ac:dyDescent="0.3">
      <c r="A69" s="17"/>
      <c r="B69" s="28" t="s">
        <v>88</v>
      </c>
      <c r="C69" s="19"/>
      <c r="D69" s="53"/>
      <c r="E69" s="26"/>
      <c r="F69" s="22">
        <f>IF(A69="X",0,D69*E69)</f>
        <v>0</v>
      </c>
      <c r="G69" s="27"/>
    </row>
    <row r="70" spans="1:7" x14ac:dyDescent="0.3">
      <c r="A70" s="17" t="s">
        <v>89</v>
      </c>
      <c r="B70" s="18" t="s">
        <v>90</v>
      </c>
      <c r="C70" s="19"/>
      <c r="D70" s="53"/>
      <c r="E70" s="26"/>
      <c r="F70" s="22">
        <f t="shared" si="3"/>
        <v>0</v>
      </c>
      <c r="G70" s="27"/>
    </row>
    <row r="71" spans="1:7" x14ac:dyDescent="0.3">
      <c r="A71" s="17"/>
      <c r="B71" s="28" t="s">
        <v>91</v>
      </c>
      <c r="C71" s="19" t="s">
        <v>8</v>
      </c>
      <c r="D71" s="53">
        <v>6</v>
      </c>
      <c r="E71" s="26"/>
      <c r="F71" s="22">
        <f>IF(A71="X",0,D71*E71)</f>
        <v>0</v>
      </c>
      <c r="G71" s="27">
        <v>20</v>
      </c>
    </row>
    <row r="72" spans="1:7" ht="13.5" customHeight="1" x14ac:dyDescent="0.3">
      <c r="A72" s="17" t="s">
        <v>92</v>
      </c>
      <c r="B72" s="18" t="s">
        <v>93</v>
      </c>
      <c r="C72" s="19"/>
      <c r="D72" s="53"/>
      <c r="E72" s="26"/>
      <c r="F72" s="22">
        <f t="shared" si="3"/>
        <v>0</v>
      </c>
      <c r="G72" s="27"/>
    </row>
    <row r="73" spans="1:7" ht="13.5" customHeight="1" x14ac:dyDescent="0.3">
      <c r="A73" s="17"/>
      <c r="B73" s="28" t="s">
        <v>94</v>
      </c>
      <c r="C73" s="19"/>
      <c r="D73" s="53"/>
      <c r="E73" s="26"/>
      <c r="F73" s="22">
        <f t="shared" si="3"/>
        <v>0</v>
      </c>
      <c r="G73" s="27"/>
    </row>
    <row r="74" spans="1:7" ht="13.5" customHeight="1" x14ac:dyDescent="0.3">
      <c r="A74" s="17"/>
      <c r="B74" s="28" t="s">
        <v>95</v>
      </c>
      <c r="C74" s="19" t="s">
        <v>8</v>
      </c>
      <c r="D74" s="53">
        <v>12</v>
      </c>
      <c r="E74" s="26"/>
      <c r="F74" s="22">
        <f t="shared" si="3"/>
        <v>0</v>
      </c>
      <c r="G74" s="27">
        <v>20</v>
      </c>
    </row>
    <row r="75" spans="1:7" ht="13.5" customHeight="1" x14ac:dyDescent="0.3">
      <c r="A75" s="17"/>
      <c r="B75" s="28" t="s">
        <v>96</v>
      </c>
      <c r="C75" s="19" t="s">
        <v>8</v>
      </c>
      <c r="D75" s="53">
        <v>4</v>
      </c>
      <c r="E75" s="26"/>
      <c r="F75" s="22">
        <f t="shared" si="3"/>
        <v>0</v>
      </c>
      <c r="G75" s="27">
        <v>20</v>
      </c>
    </row>
    <row r="76" spans="1:7" ht="13.5" customHeight="1" x14ac:dyDescent="0.3">
      <c r="A76" s="17"/>
      <c r="B76" s="28" t="s">
        <v>97</v>
      </c>
      <c r="C76" s="19" t="s">
        <v>8</v>
      </c>
      <c r="D76" s="53">
        <v>5</v>
      </c>
      <c r="E76" s="26"/>
      <c r="F76" s="22">
        <f t="shared" si="3"/>
        <v>0</v>
      </c>
      <c r="G76" s="27">
        <v>20</v>
      </c>
    </row>
    <row r="77" spans="1:7" ht="13.5" customHeight="1" x14ac:dyDescent="0.3">
      <c r="A77" s="17" t="s">
        <v>98</v>
      </c>
      <c r="B77" s="18" t="s">
        <v>99</v>
      </c>
      <c r="C77" s="19"/>
      <c r="D77" s="53"/>
      <c r="E77" s="26"/>
      <c r="F77" s="22">
        <f t="shared" si="3"/>
        <v>0</v>
      </c>
      <c r="G77" s="27"/>
    </row>
    <row r="78" spans="1:7" ht="13.5" customHeight="1" x14ac:dyDescent="0.3">
      <c r="A78" s="17" t="s">
        <v>100</v>
      </c>
      <c r="B78" s="18" t="s">
        <v>101</v>
      </c>
      <c r="C78" s="19"/>
      <c r="D78" s="53"/>
      <c r="E78" s="26"/>
      <c r="F78" s="22">
        <f t="shared" si="3"/>
        <v>0</v>
      </c>
      <c r="G78" s="27"/>
    </row>
    <row r="79" spans="1:7" ht="13.5" customHeight="1" x14ac:dyDescent="0.3">
      <c r="A79" s="17"/>
      <c r="B79" s="28" t="s">
        <v>102</v>
      </c>
      <c r="C79" s="19" t="s">
        <v>17</v>
      </c>
      <c r="D79" s="53">
        <v>1</v>
      </c>
      <c r="E79" s="26"/>
      <c r="F79" s="22">
        <f>IF(A79="X",0,D79*E79)</f>
        <v>0</v>
      </c>
      <c r="G79" s="27">
        <v>20</v>
      </c>
    </row>
    <row r="80" spans="1:7" ht="13.5" customHeight="1" x14ac:dyDescent="0.3">
      <c r="A80" s="17"/>
      <c r="B80" s="28" t="s">
        <v>103</v>
      </c>
      <c r="C80" s="19" t="s">
        <v>8</v>
      </c>
      <c r="D80" s="53">
        <v>3</v>
      </c>
      <c r="E80" s="26"/>
      <c r="F80" s="22">
        <f>IF(A80="X",0,D80*E80)</f>
        <v>0</v>
      </c>
      <c r="G80" s="27">
        <v>20</v>
      </c>
    </row>
    <row r="81" spans="1:7" ht="13.5" customHeight="1" x14ac:dyDescent="0.3">
      <c r="A81" s="17"/>
      <c r="B81" s="28" t="s">
        <v>104</v>
      </c>
      <c r="C81" s="19" t="s">
        <v>16</v>
      </c>
      <c r="D81" s="53">
        <v>3</v>
      </c>
      <c r="E81" s="26"/>
      <c r="F81" s="22">
        <f>IF(A81="X",0,D81*E81)</f>
        <v>0</v>
      </c>
      <c r="G81" s="27">
        <v>20</v>
      </c>
    </row>
    <row r="82" spans="1:7" ht="13.5" customHeight="1" x14ac:dyDescent="0.3">
      <c r="A82" s="17" t="s">
        <v>105</v>
      </c>
      <c r="B82" s="18" t="s">
        <v>106</v>
      </c>
      <c r="C82" s="19" t="s">
        <v>8</v>
      </c>
      <c r="D82" s="53">
        <v>1</v>
      </c>
      <c r="E82" s="26"/>
      <c r="F82" s="22">
        <f t="shared" si="3"/>
        <v>0</v>
      </c>
      <c r="G82" s="27">
        <v>20</v>
      </c>
    </row>
    <row r="83" spans="1:7" ht="13.5" hidden="1" customHeight="1" x14ac:dyDescent="0.3">
      <c r="A83" s="17" t="s">
        <v>107</v>
      </c>
      <c r="B83" s="18"/>
      <c r="C83" s="19"/>
      <c r="D83" s="29"/>
      <c r="E83" s="26"/>
      <c r="F83" s="22">
        <f t="shared" si="3"/>
        <v>0</v>
      </c>
      <c r="G83" s="27"/>
    </row>
    <row r="84" spans="1:7" ht="13.5" hidden="1" customHeight="1" x14ac:dyDescent="0.3">
      <c r="A84" s="17" t="s">
        <v>108</v>
      </c>
      <c r="B84" s="18"/>
      <c r="C84" s="19"/>
      <c r="D84" s="29"/>
      <c r="E84" s="26"/>
      <c r="F84" s="22">
        <f t="shared" si="3"/>
        <v>0</v>
      </c>
      <c r="G84" s="27"/>
    </row>
    <row r="85" spans="1:7" ht="13.5" hidden="1" customHeight="1" x14ac:dyDescent="0.3">
      <c r="A85" s="17" t="s">
        <v>109</v>
      </c>
      <c r="B85" s="18"/>
      <c r="C85" s="19"/>
      <c r="D85" s="29"/>
      <c r="E85" s="26"/>
      <c r="F85" s="22">
        <f t="shared" si="3"/>
        <v>0</v>
      </c>
      <c r="G85" s="27"/>
    </row>
    <row r="86" spans="1:7" ht="13.5" hidden="1" customHeight="1" x14ac:dyDescent="0.3">
      <c r="A86" s="17" t="s">
        <v>110</v>
      </c>
      <c r="B86" s="18"/>
      <c r="C86" s="19"/>
      <c r="D86" s="29"/>
      <c r="E86" s="26"/>
      <c r="F86" s="22">
        <f t="shared" si="3"/>
        <v>0</v>
      </c>
      <c r="G86" s="27"/>
    </row>
    <row r="87" spans="1:7" x14ac:dyDescent="0.3">
      <c r="A87" s="30"/>
      <c r="B87" s="31" t="str">
        <f>_xlfn.VALUETOTEXT(Tableau3424813[[#Headers],[Divers]])</f>
        <v>Divers</v>
      </c>
      <c r="C87" s="19"/>
      <c r="D87" s="19"/>
      <c r="E87" s="19"/>
      <c r="F87" s="32">
        <f>SUM(Tableau3424813[TOTAL €HT])</f>
        <v>0</v>
      </c>
      <c r="G87" s="23"/>
    </row>
    <row r="88" spans="1:7" ht="13" hidden="1" x14ac:dyDescent="0.3">
      <c r="A88" s="30"/>
      <c r="B88" s="33"/>
      <c r="C88" s="33"/>
      <c r="D88" s="33"/>
      <c r="E88" s="33"/>
      <c r="F88" s="33"/>
      <c r="G88" s="33"/>
    </row>
    <row r="89" spans="1:7" x14ac:dyDescent="0.3">
      <c r="A89" s="17"/>
      <c r="B89" s="18"/>
      <c r="C89" s="19"/>
      <c r="D89" s="20"/>
      <c r="E89" s="21"/>
      <c r="F89" s="22"/>
      <c r="G89" s="23"/>
    </row>
    <row r="90" spans="1:7" ht="13.5" customHeight="1" x14ac:dyDescent="0.3">
      <c r="A90" s="24" t="s">
        <v>111</v>
      </c>
      <c r="B90" s="18" t="s">
        <v>112</v>
      </c>
      <c r="C90" s="19" t="s">
        <v>8</v>
      </c>
      <c r="D90" s="20" t="s">
        <v>9</v>
      </c>
      <c r="E90" s="22" t="s">
        <v>10</v>
      </c>
      <c r="F90" s="22" t="s">
        <v>11</v>
      </c>
      <c r="G90" s="25" t="s">
        <v>12</v>
      </c>
    </row>
    <row r="91" spans="1:7" x14ac:dyDescent="0.3">
      <c r="A91" s="17" t="s">
        <v>113</v>
      </c>
      <c r="B91" s="34" t="s">
        <v>114</v>
      </c>
      <c r="C91" s="19"/>
      <c r="D91" s="53"/>
      <c r="E91" s="26"/>
      <c r="F91" s="22">
        <f t="shared" ref="F91" si="4">IF(A91="X",0,D91*E91)</f>
        <v>0</v>
      </c>
      <c r="G91" s="27"/>
    </row>
    <row r="92" spans="1:7" x14ac:dyDescent="0.3">
      <c r="A92" s="17"/>
      <c r="B92" s="28" t="s">
        <v>115</v>
      </c>
      <c r="C92" s="19" t="s">
        <v>14</v>
      </c>
      <c r="D92" s="53">
        <v>1</v>
      </c>
      <c r="E92" s="26"/>
      <c r="F92" s="22">
        <f>IF(A92="X",0,D92*E92)</f>
        <v>0</v>
      </c>
      <c r="G92" s="27">
        <v>20</v>
      </c>
    </row>
    <row r="93" spans="1:7" ht="13.5" customHeight="1" x14ac:dyDescent="0.3">
      <c r="A93" s="17"/>
      <c r="B93" s="28" t="s">
        <v>116</v>
      </c>
      <c r="C93" s="19" t="s">
        <v>14</v>
      </c>
      <c r="D93" s="53">
        <v>1</v>
      </c>
      <c r="E93" s="26"/>
      <c r="F93" s="22">
        <f t="shared" ref="F93:F100" si="5">IF(A93="X",0,D93*E93)</f>
        <v>0</v>
      </c>
      <c r="G93" s="27">
        <v>20</v>
      </c>
    </row>
    <row r="94" spans="1:7" ht="13.5" customHeight="1" x14ac:dyDescent="0.3">
      <c r="A94" s="17"/>
      <c r="B94" s="28" t="s">
        <v>117</v>
      </c>
      <c r="C94" s="19" t="s">
        <v>8</v>
      </c>
      <c r="D94" s="53">
        <v>3</v>
      </c>
      <c r="E94" s="26"/>
      <c r="F94" s="22">
        <f t="shared" si="5"/>
        <v>0</v>
      </c>
      <c r="G94" s="27">
        <v>20</v>
      </c>
    </row>
    <row r="95" spans="1:7" ht="13.5" hidden="1" customHeight="1" x14ac:dyDescent="0.3">
      <c r="A95" s="17"/>
      <c r="B95" s="18"/>
      <c r="C95" s="19"/>
      <c r="D95" s="29"/>
      <c r="E95" s="26"/>
      <c r="F95" s="22">
        <f t="shared" si="5"/>
        <v>0</v>
      </c>
      <c r="G95" s="27">
        <v>10</v>
      </c>
    </row>
    <row r="96" spans="1:7" ht="13.5" hidden="1" customHeight="1" x14ac:dyDescent="0.3">
      <c r="A96" s="17"/>
      <c r="B96" s="18"/>
      <c r="C96" s="19"/>
      <c r="D96" s="29"/>
      <c r="E96" s="26"/>
      <c r="F96" s="22">
        <f t="shared" si="5"/>
        <v>0</v>
      </c>
      <c r="G96" s="27"/>
    </row>
    <row r="97" spans="1:7" ht="13.5" hidden="1" customHeight="1" x14ac:dyDescent="0.3">
      <c r="A97" s="17"/>
      <c r="B97" s="18"/>
      <c r="C97" s="19"/>
      <c r="D97" s="29"/>
      <c r="E97" s="26"/>
      <c r="F97" s="22">
        <f t="shared" si="5"/>
        <v>0</v>
      </c>
      <c r="G97" s="27"/>
    </row>
    <row r="98" spans="1:7" ht="13.5" hidden="1" customHeight="1" x14ac:dyDescent="0.3">
      <c r="A98" s="17" t="s">
        <v>118</v>
      </c>
      <c r="B98" s="18"/>
      <c r="C98" s="19"/>
      <c r="D98" s="29"/>
      <c r="E98" s="26"/>
      <c r="F98" s="22">
        <f t="shared" si="5"/>
        <v>0</v>
      </c>
      <c r="G98" s="27"/>
    </row>
    <row r="99" spans="1:7" ht="13.5" hidden="1" customHeight="1" x14ac:dyDescent="0.3">
      <c r="A99" s="17" t="s">
        <v>119</v>
      </c>
      <c r="B99" s="18"/>
      <c r="C99" s="19"/>
      <c r="D99" s="29"/>
      <c r="E99" s="26"/>
      <c r="F99" s="22">
        <f t="shared" si="5"/>
        <v>0</v>
      </c>
      <c r="G99" s="27"/>
    </row>
    <row r="100" spans="1:7" ht="13.5" hidden="1" customHeight="1" x14ac:dyDescent="0.3">
      <c r="A100" s="17" t="s">
        <v>120</v>
      </c>
      <c r="B100" s="18"/>
      <c r="C100" s="19"/>
      <c r="D100" s="29"/>
      <c r="E100" s="26"/>
      <c r="F100" s="22">
        <f t="shared" si="5"/>
        <v>0</v>
      </c>
      <c r="G100" s="27"/>
    </row>
    <row r="101" spans="1:7" x14ac:dyDescent="0.3">
      <c r="A101" s="30"/>
      <c r="B101" s="31" t="str">
        <f>_xlfn.VALUETOTEXT(Tableau342434919[[#Headers],[Porte Entrée]])</f>
        <v>Porte Entrée</v>
      </c>
      <c r="C101" s="19"/>
      <c r="D101" s="19"/>
      <c r="E101" s="19"/>
      <c r="F101" s="32">
        <f>SUM(Tableau342434919[TOTAL €HT])</f>
        <v>0</v>
      </c>
      <c r="G101" s="23"/>
    </row>
    <row r="102" spans="1:7" ht="13" x14ac:dyDescent="0.3">
      <c r="A102" s="30"/>
      <c r="B102" s="33"/>
      <c r="C102" s="33"/>
      <c r="D102" s="33"/>
      <c r="E102" s="33"/>
      <c r="F102" s="33"/>
      <c r="G102" s="33"/>
    </row>
    <row r="103" spans="1:7" ht="13.5" customHeight="1" x14ac:dyDescent="0.3">
      <c r="A103" s="24" t="s">
        <v>121</v>
      </c>
      <c r="B103" s="18" t="s">
        <v>122</v>
      </c>
      <c r="C103" s="19" t="s">
        <v>8</v>
      </c>
      <c r="D103" s="20" t="s">
        <v>9</v>
      </c>
      <c r="E103" s="22" t="s">
        <v>10</v>
      </c>
      <c r="F103" s="22" t="s">
        <v>11</v>
      </c>
      <c r="G103" s="25" t="s">
        <v>12</v>
      </c>
    </row>
    <row r="104" spans="1:7" x14ac:dyDescent="0.3">
      <c r="A104" s="17" t="s">
        <v>123</v>
      </c>
      <c r="B104" s="34" t="s">
        <v>124</v>
      </c>
      <c r="C104" s="19" t="s">
        <v>14</v>
      </c>
      <c r="D104" s="53">
        <v>1</v>
      </c>
      <c r="E104" s="26"/>
      <c r="F104" s="22">
        <f t="shared" ref="F104" si="6">IF(A104="X",0,D104*E104)</f>
        <v>0</v>
      </c>
      <c r="G104" s="27">
        <v>20</v>
      </c>
    </row>
    <row r="105" spans="1:7" x14ac:dyDescent="0.3">
      <c r="A105" s="17"/>
      <c r="B105" s="28" t="s">
        <v>125</v>
      </c>
      <c r="C105" s="19"/>
      <c r="D105" s="53"/>
      <c r="E105" s="26"/>
      <c r="F105" s="22">
        <f t="shared" ref="F105:F111" si="7">IF(A105="X",0,D105*E105)</f>
        <v>0</v>
      </c>
      <c r="G105" s="27"/>
    </row>
    <row r="106" spans="1:7" x14ac:dyDescent="0.3">
      <c r="A106" s="17"/>
      <c r="B106" s="28" t="s">
        <v>126</v>
      </c>
      <c r="C106" s="19"/>
      <c r="D106" s="53"/>
      <c r="E106" s="26"/>
      <c r="F106" s="22">
        <f t="shared" si="7"/>
        <v>0</v>
      </c>
      <c r="G106" s="27"/>
    </row>
    <row r="107" spans="1:7" x14ac:dyDescent="0.3">
      <c r="A107" s="17"/>
      <c r="B107" s="28" t="s">
        <v>127</v>
      </c>
      <c r="C107" s="19"/>
      <c r="D107" s="53"/>
      <c r="E107" s="26"/>
      <c r="F107" s="22">
        <f t="shared" si="7"/>
        <v>0</v>
      </c>
      <c r="G107" s="27"/>
    </row>
    <row r="108" spans="1:7" x14ac:dyDescent="0.3">
      <c r="A108" s="17"/>
      <c r="B108" s="28" t="s">
        <v>128</v>
      </c>
      <c r="C108" s="19"/>
      <c r="D108" s="53"/>
      <c r="E108" s="26"/>
      <c r="F108" s="22">
        <f t="shared" si="7"/>
        <v>0</v>
      </c>
      <c r="G108" s="27"/>
    </row>
    <row r="109" spans="1:7" x14ac:dyDescent="0.3">
      <c r="A109" s="17" t="s">
        <v>129</v>
      </c>
      <c r="B109" s="18" t="s">
        <v>130</v>
      </c>
      <c r="C109" s="19" t="s">
        <v>14</v>
      </c>
      <c r="D109" s="53">
        <v>1</v>
      </c>
      <c r="E109" s="26"/>
      <c r="F109" s="22">
        <f t="shared" si="7"/>
        <v>0</v>
      </c>
      <c r="G109" s="27">
        <v>20</v>
      </c>
    </row>
    <row r="110" spans="1:7" x14ac:dyDescent="0.3">
      <c r="A110" s="17"/>
      <c r="B110" s="28" t="s">
        <v>131</v>
      </c>
      <c r="C110" s="19"/>
      <c r="D110" s="53"/>
      <c r="E110" s="26"/>
      <c r="F110" s="22">
        <f t="shared" si="7"/>
        <v>0</v>
      </c>
      <c r="G110" s="27"/>
    </row>
    <row r="111" spans="1:7" x14ac:dyDescent="0.3">
      <c r="A111" s="17"/>
      <c r="B111" s="28" t="s">
        <v>132</v>
      </c>
      <c r="C111" s="19"/>
      <c r="D111" s="53"/>
      <c r="E111" s="26"/>
      <c r="F111" s="22">
        <f t="shared" si="7"/>
        <v>0</v>
      </c>
      <c r="G111" s="27"/>
    </row>
    <row r="112" spans="1:7" ht="13.5" hidden="1" customHeight="1" x14ac:dyDescent="0.3">
      <c r="A112" s="17" t="s">
        <v>133</v>
      </c>
      <c r="B112" s="18"/>
      <c r="C112" s="19"/>
      <c r="D112" s="29"/>
      <c r="E112" s="26"/>
      <c r="F112" s="22">
        <f t="shared" ref="F112:F119" si="8">IF(A112="X",0,D112*E112)</f>
        <v>0</v>
      </c>
      <c r="G112" s="27">
        <v>10</v>
      </c>
    </row>
    <row r="113" spans="1:7" ht="13.5" hidden="1" customHeight="1" x14ac:dyDescent="0.3">
      <c r="A113" s="17" t="s">
        <v>134</v>
      </c>
      <c r="B113" s="34"/>
      <c r="C113" s="19"/>
      <c r="D113" s="29"/>
      <c r="E113" s="26"/>
      <c r="F113" s="22">
        <f t="shared" si="8"/>
        <v>0</v>
      </c>
      <c r="G113" s="27"/>
    </row>
    <row r="114" spans="1:7" ht="13.5" hidden="1" customHeight="1" x14ac:dyDescent="0.3">
      <c r="A114" s="17" t="s">
        <v>135</v>
      </c>
      <c r="B114" s="28"/>
      <c r="C114" s="19"/>
      <c r="D114" s="29"/>
      <c r="E114" s="26"/>
      <c r="F114" s="22">
        <f t="shared" si="8"/>
        <v>0</v>
      </c>
      <c r="G114" s="27"/>
    </row>
    <row r="115" spans="1:7" ht="13.5" hidden="1" customHeight="1" x14ac:dyDescent="0.3">
      <c r="A115" s="17" t="s">
        <v>136</v>
      </c>
      <c r="B115" s="18"/>
      <c r="C115" s="19"/>
      <c r="D115" s="29"/>
      <c r="E115" s="26"/>
      <c r="F115" s="22">
        <f t="shared" si="8"/>
        <v>0</v>
      </c>
      <c r="G115" s="27"/>
    </row>
    <row r="116" spans="1:7" ht="13.5" hidden="1" customHeight="1" x14ac:dyDescent="0.3">
      <c r="A116" s="17" t="s">
        <v>137</v>
      </c>
      <c r="B116" s="18"/>
      <c r="C116" s="19"/>
      <c r="D116" s="29"/>
      <c r="E116" s="26"/>
      <c r="F116" s="22">
        <f t="shared" si="8"/>
        <v>0</v>
      </c>
      <c r="G116" s="27"/>
    </row>
    <row r="117" spans="1:7" ht="13.5" hidden="1" customHeight="1" x14ac:dyDescent="0.3">
      <c r="A117" s="17" t="s">
        <v>138</v>
      </c>
      <c r="B117" s="18"/>
      <c r="C117" s="19"/>
      <c r="D117" s="29"/>
      <c r="E117" s="26"/>
      <c r="F117" s="22">
        <f t="shared" si="8"/>
        <v>0</v>
      </c>
      <c r="G117" s="27"/>
    </row>
    <row r="118" spans="1:7" ht="13.5" hidden="1" customHeight="1" x14ac:dyDescent="0.3">
      <c r="A118" s="17" t="s">
        <v>139</v>
      </c>
      <c r="B118" s="18"/>
      <c r="C118" s="19"/>
      <c r="D118" s="29"/>
      <c r="E118" s="26"/>
      <c r="F118" s="22">
        <f t="shared" si="8"/>
        <v>0</v>
      </c>
      <c r="G118" s="27"/>
    </row>
    <row r="119" spans="1:7" ht="13.5" hidden="1" customHeight="1" x14ac:dyDescent="0.3">
      <c r="A119" s="17" t="s">
        <v>140</v>
      </c>
      <c r="B119" s="18"/>
      <c r="C119" s="19"/>
      <c r="D119" s="29"/>
      <c r="E119" s="26"/>
      <c r="F119" s="22">
        <f t="shared" si="8"/>
        <v>0</v>
      </c>
      <c r="G119" s="27"/>
    </row>
    <row r="120" spans="1:7" x14ac:dyDescent="0.3">
      <c r="A120" s="30"/>
      <c r="B120" s="31" t="str">
        <f>_xlfn.VALUETOTEXT(Tableau342445021[[#Headers],[ACCUEIL]])</f>
        <v>ACCUEIL</v>
      </c>
      <c r="C120" s="19"/>
      <c r="D120" s="19"/>
      <c r="E120" s="19"/>
      <c r="F120" s="32">
        <f>SUM(Tableau342445021[TOTAL €HT])</f>
        <v>0</v>
      </c>
      <c r="G120" s="23"/>
    </row>
    <row r="121" spans="1:7" ht="13" x14ac:dyDescent="0.3">
      <c r="A121" s="30"/>
      <c r="B121" s="33"/>
      <c r="C121" s="33"/>
      <c r="D121" s="33"/>
      <c r="E121" s="33"/>
      <c r="F121" s="33"/>
      <c r="G121" s="33"/>
    </row>
    <row r="122" spans="1:7" ht="13.5" hidden="1" customHeight="1" x14ac:dyDescent="0.3">
      <c r="A122" s="24" t="s">
        <v>141</v>
      </c>
      <c r="B122" s="18" t="s">
        <v>142</v>
      </c>
      <c r="C122" s="19" t="s">
        <v>8</v>
      </c>
      <c r="D122" s="20" t="s">
        <v>9</v>
      </c>
      <c r="E122" s="22" t="s">
        <v>10</v>
      </c>
      <c r="F122" s="22" t="s">
        <v>11</v>
      </c>
      <c r="G122" s="25" t="s">
        <v>12</v>
      </c>
    </row>
    <row r="123" spans="1:7" hidden="1" x14ac:dyDescent="0.3">
      <c r="A123" s="17" t="s">
        <v>143</v>
      </c>
      <c r="B123" s="34"/>
      <c r="C123" s="19"/>
      <c r="D123" s="29"/>
      <c r="E123" s="26"/>
      <c r="F123" s="22">
        <f t="shared" ref="F123" si="9">IF(A123="X",0,D123*E123)</f>
        <v>0</v>
      </c>
      <c r="G123" s="27"/>
    </row>
    <row r="124" spans="1:7" hidden="1" x14ac:dyDescent="0.3">
      <c r="A124" s="17" t="s">
        <v>144</v>
      </c>
      <c r="B124" s="18"/>
      <c r="C124" s="19"/>
      <c r="D124" s="29"/>
      <c r="E124" s="26"/>
      <c r="F124" s="22">
        <f>IF(A124="X",0,D124*E124)</f>
        <v>0</v>
      </c>
      <c r="G124" s="27"/>
    </row>
    <row r="125" spans="1:7" ht="13.5" hidden="1" customHeight="1" x14ac:dyDescent="0.3">
      <c r="A125" s="17" t="s">
        <v>145</v>
      </c>
      <c r="B125" s="56"/>
      <c r="C125" s="19"/>
      <c r="D125" s="29"/>
      <c r="E125" s="26"/>
      <c r="F125" s="22">
        <f t="shared" ref="F125:F132" si="10">IF(A125="X",0,D125*E125)</f>
        <v>0</v>
      </c>
      <c r="G125" s="27"/>
    </row>
    <row r="126" spans="1:7" ht="13.5" hidden="1" customHeight="1" x14ac:dyDescent="0.3">
      <c r="A126" s="17" t="s">
        <v>146</v>
      </c>
      <c r="B126" s="28"/>
      <c r="C126" s="19"/>
      <c r="D126" s="29"/>
      <c r="E126" s="26"/>
      <c r="F126" s="22">
        <f t="shared" si="10"/>
        <v>0</v>
      </c>
      <c r="G126" s="27"/>
    </row>
    <row r="127" spans="1:7" ht="13.5" hidden="1" customHeight="1" x14ac:dyDescent="0.3">
      <c r="A127" s="17" t="s">
        <v>147</v>
      </c>
      <c r="B127" s="28"/>
      <c r="C127" s="19"/>
      <c r="D127" s="29"/>
      <c r="E127" s="26"/>
      <c r="F127" s="22">
        <f t="shared" si="10"/>
        <v>0</v>
      </c>
      <c r="G127" s="27"/>
    </row>
    <row r="128" spans="1:7" ht="13.5" hidden="1" customHeight="1" x14ac:dyDescent="0.3">
      <c r="A128" s="17" t="s">
        <v>148</v>
      </c>
      <c r="B128" s="18"/>
      <c r="C128" s="19"/>
      <c r="D128" s="29"/>
      <c r="E128" s="26"/>
      <c r="F128" s="22">
        <f t="shared" si="10"/>
        <v>0</v>
      </c>
      <c r="G128" s="27"/>
    </row>
    <row r="129" spans="1:8" ht="13.5" hidden="1" customHeight="1" x14ac:dyDescent="0.3">
      <c r="A129" s="17" t="s">
        <v>149</v>
      </c>
      <c r="B129" s="18"/>
      <c r="C129" s="19"/>
      <c r="D129" s="29"/>
      <c r="E129" s="26"/>
      <c r="F129" s="22">
        <f t="shared" si="10"/>
        <v>0</v>
      </c>
      <c r="G129" s="27"/>
    </row>
    <row r="130" spans="1:8" ht="13.5" hidden="1" customHeight="1" x14ac:dyDescent="0.3">
      <c r="A130" s="17" t="s">
        <v>150</v>
      </c>
      <c r="B130" s="18"/>
      <c r="C130" s="19"/>
      <c r="D130" s="29"/>
      <c r="E130" s="26"/>
      <c r="F130" s="22">
        <f t="shared" si="10"/>
        <v>0</v>
      </c>
      <c r="G130" s="27"/>
    </row>
    <row r="131" spans="1:8" ht="13.5" hidden="1" customHeight="1" x14ac:dyDescent="0.3">
      <c r="A131" s="17" t="s">
        <v>151</v>
      </c>
      <c r="B131" s="18"/>
      <c r="C131" s="19"/>
      <c r="D131" s="29"/>
      <c r="E131" s="26"/>
      <c r="F131" s="22">
        <f t="shared" si="10"/>
        <v>0</v>
      </c>
      <c r="G131" s="27"/>
    </row>
    <row r="132" spans="1:8" ht="13.5" hidden="1" customHeight="1" x14ac:dyDescent="0.3">
      <c r="A132" s="17" t="s">
        <v>152</v>
      </c>
      <c r="B132" s="18"/>
      <c r="C132" s="19"/>
      <c r="D132" s="29"/>
      <c r="E132" s="26"/>
      <c r="F132" s="22">
        <f t="shared" si="10"/>
        <v>0</v>
      </c>
      <c r="G132" s="27"/>
    </row>
    <row r="133" spans="1:8" hidden="1" x14ac:dyDescent="0.3">
      <c r="A133" s="30"/>
      <c r="B133" s="31" t="str">
        <f>_xlfn.VALUETOTEXT(Tableau34243455127[[#Headers],[Colonne1]])</f>
        <v>Colonne1</v>
      </c>
      <c r="C133" s="19"/>
      <c r="D133" s="19"/>
      <c r="E133" s="19"/>
      <c r="F133" s="32">
        <f>SUM(Tableau34243455127[TOTAL €HT])</f>
        <v>0</v>
      </c>
      <c r="G133" s="23"/>
    </row>
    <row r="134" spans="1:8" hidden="1" x14ac:dyDescent="0.3">
      <c r="A134" s="17"/>
      <c r="B134" s="18"/>
      <c r="C134" s="19"/>
      <c r="D134" s="19"/>
      <c r="E134" s="19"/>
      <c r="F134" s="36"/>
    </row>
    <row r="135" spans="1:8" x14ac:dyDescent="0.3">
      <c r="A135" s="17"/>
      <c r="B135" s="38"/>
      <c r="C135" s="58" t="s">
        <v>18</v>
      </c>
      <c r="D135" s="39"/>
      <c r="E135" s="40" t="s">
        <v>19</v>
      </c>
      <c r="F135" s="41">
        <f>SUM(F22:F134)/2-F70</f>
        <v>0</v>
      </c>
    </row>
    <row r="136" spans="1:8" x14ac:dyDescent="0.3">
      <c r="B136" s="38"/>
      <c r="C136" s="58"/>
      <c r="D136" s="43"/>
      <c r="E136" s="44" t="s">
        <v>20</v>
      </c>
      <c r="F136" s="45">
        <f>0.2*F135</f>
        <v>0</v>
      </c>
    </row>
    <row r="137" spans="1:8" hidden="1" x14ac:dyDescent="0.3">
      <c r="B137" s="38"/>
      <c r="C137" s="58"/>
      <c r="D137" s="43"/>
      <c r="E137" s="44" t="s">
        <v>21</v>
      </c>
      <c r="F137" s="45">
        <f>0.1*(SUMIFS(F22:F134,G22:G134,"10"))</f>
        <v>0</v>
      </c>
    </row>
    <row r="138" spans="1:8" hidden="1" x14ac:dyDescent="0.3">
      <c r="B138" s="38"/>
      <c r="C138" s="58"/>
      <c r="D138" s="43"/>
      <c r="E138" s="44" t="s">
        <v>22</v>
      </c>
      <c r="F138" s="45">
        <f>0.055*(SUMIFS(F22:F134,G22:G134,"5,5"))</f>
        <v>0</v>
      </c>
    </row>
    <row r="139" spans="1:8" x14ac:dyDescent="0.3">
      <c r="B139" s="38"/>
      <c r="C139" s="58"/>
      <c r="D139" s="39"/>
      <c r="E139" s="40" t="s">
        <v>23</v>
      </c>
      <c r="F139" s="41">
        <f>SUM(F135:F138)</f>
        <v>0</v>
      </c>
    </row>
    <row r="140" spans="1:8" hidden="1" x14ac:dyDescent="0.3"/>
    <row r="141" spans="1:8" s="37" customFormat="1" hidden="1" x14ac:dyDescent="0.3">
      <c r="A141" s="42"/>
      <c r="B141" s="1"/>
      <c r="C141" s="57" t="s">
        <v>24</v>
      </c>
      <c r="D141" s="46"/>
      <c r="E141" s="47" t="s">
        <v>19</v>
      </c>
      <c r="F141" s="48">
        <f>F70</f>
        <v>0</v>
      </c>
      <c r="H141" s="1"/>
    </row>
    <row r="142" spans="1:8" s="37" customFormat="1" hidden="1" x14ac:dyDescent="0.3">
      <c r="A142" s="42"/>
      <c r="B142" s="1"/>
      <c r="C142" s="57"/>
      <c r="D142" s="46"/>
      <c r="E142" s="49" t="s">
        <v>20</v>
      </c>
      <c r="F142" s="50">
        <f>F141*20/100</f>
        <v>0</v>
      </c>
      <c r="H142" s="1"/>
    </row>
    <row r="143" spans="1:8" s="37" customFormat="1" hidden="1" x14ac:dyDescent="0.3">
      <c r="A143" s="42"/>
      <c r="B143" s="1"/>
      <c r="C143" s="57"/>
      <c r="D143" s="46"/>
      <c r="E143" s="47" t="s">
        <v>23</v>
      </c>
      <c r="F143" s="48">
        <f>SUM(F141:F142)</f>
        <v>0</v>
      </c>
      <c r="H143" s="1"/>
    </row>
    <row r="144" spans="1:8" hidden="1" x14ac:dyDescent="0.3"/>
    <row r="145" spans="1:8" s="37" customFormat="1" hidden="1" x14ac:dyDescent="0.3">
      <c r="A145" s="42"/>
      <c r="B145" s="1"/>
      <c r="C145" s="58" t="s">
        <v>25</v>
      </c>
      <c r="D145" s="46"/>
      <c r="E145" s="47" t="s">
        <v>19</v>
      </c>
      <c r="F145" s="48">
        <f>F135+F141</f>
        <v>0</v>
      </c>
      <c r="H145" s="1"/>
    </row>
    <row r="146" spans="1:8" s="37" customFormat="1" hidden="1" x14ac:dyDescent="0.3">
      <c r="A146" s="42"/>
      <c r="B146" s="1"/>
      <c r="C146" s="58"/>
      <c r="D146" s="46"/>
      <c r="E146" s="49" t="s">
        <v>20</v>
      </c>
      <c r="F146" s="50">
        <f>F145*20/100</f>
        <v>0</v>
      </c>
      <c r="H146" s="1"/>
    </row>
    <row r="147" spans="1:8" s="37" customFormat="1" hidden="1" x14ac:dyDescent="0.3">
      <c r="A147" s="42"/>
      <c r="B147" s="1"/>
      <c r="C147" s="58"/>
      <c r="D147" s="46"/>
      <c r="E147" s="47" t="s">
        <v>23</v>
      </c>
      <c r="F147" s="48">
        <f>SUM(F145:F146)</f>
        <v>0</v>
      </c>
      <c r="H147" s="1"/>
    </row>
    <row r="149" spans="1:8" x14ac:dyDescent="0.3">
      <c r="A149" s="24"/>
      <c r="B149" s="18" t="s">
        <v>153</v>
      </c>
      <c r="C149" s="19" t="s">
        <v>8</v>
      </c>
      <c r="D149" s="20" t="s">
        <v>9</v>
      </c>
      <c r="E149" s="22" t="s">
        <v>10</v>
      </c>
      <c r="F149" s="22" t="s">
        <v>11</v>
      </c>
      <c r="G149" s="25" t="s">
        <v>12</v>
      </c>
    </row>
    <row r="150" spans="1:8" x14ac:dyDescent="0.3">
      <c r="A150" s="17" t="s">
        <v>89</v>
      </c>
      <c r="B150" s="34" t="s">
        <v>161</v>
      </c>
      <c r="C150" s="19" t="s">
        <v>8</v>
      </c>
      <c r="D150" s="53">
        <v>11</v>
      </c>
      <c r="E150" s="26"/>
      <c r="F150" s="22">
        <f t="shared" ref="F150" si="11">IF(A150="X",0,D150*E150)</f>
        <v>0</v>
      </c>
      <c r="G150" s="27">
        <v>20</v>
      </c>
    </row>
    <row r="151" spans="1:8" x14ac:dyDescent="0.3">
      <c r="A151" s="17" t="s">
        <v>92</v>
      </c>
      <c r="B151" s="18" t="s">
        <v>93</v>
      </c>
      <c r="C151" s="19"/>
      <c r="D151" s="53"/>
      <c r="E151" s="26"/>
      <c r="F151" s="22">
        <f t="shared" ref="F151:F158" si="12">IF(A151="X",0,D151*E151)</f>
        <v>0</v>
      </c>
      <c r="G151" s="27">
        <v>20</v>
      </c>
    </row>
    <row r="152" spans="1:8" x14ac:dyDescent="0.3">
      <c r="A152" s="17"/>
      <c r="B152" s="28" t="s">
        <v>154</v>
      </c>
      <c r="C152" s="19" t="s">
        <v>8</v>
      </c>
      <c r="D152" s="53">
        <v>13</v>
      </c>
      <c r="E152" s="26"/>
      <c r="F152" s="22">
        <f t="shared" si="12"/>
        <v>0</v>
      </c>
      <c r="G152" s="27">
        <v>20</v>
      </c>
    </row>
    <row r="153" spans="1:8" x14ac:dyDescent="0.3">
      <c r="A153" s="17" t="s">
        <v>98</v>
      </c>
      <c r="B153" s="18" t="s">
        <v>155</v>
      </c>
      <c r="C153" s="19"/>
      <c r="D153" s="53"/>
      <c r="E153" s="26"/>
      <c r="F153" s="22">
        <f t="shared" si="12"/>
        <v>0</v>
      </c>
      <c r="G153" s="27"/>
    </row>
    <row r="154" spans="1:8" x14ac:dyDescent="0.3">
      <c r="A154" s="17"/>
      <c r="B154" s="28" t="s">
        <v>156</v>
      </c>
      <c r="C154" s="19" t="s">
        <v>8</v>
      </c>
      <c r="D154" s="53">
        <v>15</v>
      </c>
      <c r="E154" s="26"/>
      <c r="F154" s="22">
        <f t="shared" si="12"/>
        <v>0</v>
      </c>
      <c r="G154" s="27">
        <v>20</v>
      </c>
    </row>
    <row r="155" spans="1:8" x14ac:dyDescent="0.3">
      <c r="A155" s="17"/>
      <c r="B155" s="28" t="s">
        <v>157</v>
      </c>
      <c r="C155" s="19" t="s">
        <v>8</v>
      </c>
      <c r="D155" s="53">
        <v>12</v>
      </c>
      <c r="E155" s="26"/>
      <c r="F155" s="22">
        <f t="shared" si="12"/>
        <v>0</v>
      </c>
      <c r="G155" s="27">
        <v>20</v>
      </c>
    </row>
    <row r="156" spans="1:8" hidden="1" x14ac:dyDescent="0.3">
      <c r="A156" s="17"/>
      <c r="B156" s="18"/>
      <c r="C156" s="19"/>
      <c r="D156" s="53"/>
      <c r="E156" s="26"/>
      <c r="F156" s="22">
        <f t="shared" si="12"/>
        <v>0</v>
      </c>
      <c r="G156" s="27"/>
    </row>
    <row r="157" spans="1:8" hidden="1" x14ac:dyDescent="0.3">
      <c r="A157" s="17"/>
      <c r="B157" s="28"/>
      <c r="C157" s="19"/>
      <c r="D157" s="53"/>
      <c r="E157" s="26"/>
      <c r="F157" s="22">
        <f t="shared" si="12"/>
        <v>0</v>
      </c>
      <c r="G157" s="27"/>
    </row>
    <row r="158" spans="1:8" hidden="1" x14ac:dyDescent="0.3">
      <c r="A158" s="17"/>
      <c r="B158" s="28"/>
      <c r="C158" s="19"/>
      <c r="D158" s="29"/>
      <c r="E158" s="26"/>
      <c r="F158" s="22">
        <f t="shared" si="12"/>
        <v>0</v>
      </c>
      <c r="G158" s="27"/>
    </row>
    <row r="159" spans="1:8" x14ac:dyDescent="0.3">
      <c r="A159" s="30"/>
      <c r="B159" s="31" t="str">
        <f>_xlfn.VALUETOTEXT(Tableau34243491988[[#Headers],[P.S.E.]])</f>
        <v>P.S.E.</v>
      </c>
      <c r="C159" s="19"/>
      <c r="D159" s="19"/>
      <c r="E159" s="19"/>
      <c r="F159" s="32">
        <f>SUM(Tableau34243491988[TOTAL €HT])</f>
        <v>0</v>
      </c>
      <c r="G159" s="23"/>
    </row>
    <row r="161" spans="1:8" s="37" customFormat="1" x14ac:dyDescent="0.3">
      <c r="A161" s="42"/>
      <c r="B161" s="1"/>
      <c r="C161" s="58" t="s">
        <v>158</v>
      </c>
      <c r="D161" s="39"/>
      <c r="E161" s="40" t="s">
        <v>19</v>
      </c>
      <c r="F161" s="41">
        <f>Tableau34243491988[[#Totals],[TOTAL €HT]]</f>
        <v>0</v>
      </c>
      <c r="H161" s="1"/>
    </row>
    <row r="162" spans="1:8" s="37" customFormat="1" x14ac:dyDescent="0.3">
      <c r="A162" s="42"/>
      <c r="B162" s="1"/>
      <c r="C162" s="58"/>
      <c r="D162" s="43"/>
      <c r="E162" s="44" t="s">
        <v>20</v>
      </c>
      <c r="F162" s="45">
        <f>0.2*F161</f>
        <v>0</v>
      </c>
      <c r="H162" s="1"/>
    </row>
    <row r="163" spans="1:8" s="37" customFormat="1" hidden="1" x14ac:dyDescent="0.3">
      <c r="A163" s="42"/>
      <c r="B163" s="1"/>
      <c r="C163" s="58"/>
      <c r="D163" s="43"/>
      <c r="E163" s="44" t="s">
        <v>21</v>
      </c>
      <c r="F163" s="45">
        <f>0.1*(SUMIFS(F55:F160,G55:G160,"10"))</f>
        <v>0</v>
      </c>
      <c r="H163" s="1"/>
    </row>
    <row r="164" spans="1:8" s="37" customFormat="1" hidden="1" x14ac:dyDescent="0.3">
      <c r="A164" s="42"/>
      <c r="B164" s="1"/>
      <c r="C164" s="58"/>
      <c r="D164" s="43"/>
      <c r="E164" s="44" t="s">
        <v>22</v>
      </c>
      <c r="F164" s="45">
        <f>0.055*(SUMIFS(F55:F160,G55:G160,"5,5"))</f>
        <v>0</v>
      </c>
      <c r="H164" s="1"/>
    </row>
    <row r="165" spans="1:8" s="37" customFormat="1" x14ac:dyDescent="0.3">
      <c r="A165" s="42"/>
      <c r="B165" s="1"/>
      <c r="C165" s="58"/>
      <c r="D165" s="39"/>
      <c r="E165" s="40" t="s">
        <v>23</v>
      </c>
      <c r="F165" s="41">
        <f>SUM(F161:F164)</f>
        <v>0</v>
      </c>
      <c r="H165" s="1"/>
    </row>
  </sheetData>
  <mergeCells count="21">
    <mergeCell ref="C12:G12"/>
    <mergeCell ref="A1:A2"/>
    <mergeCell ref="B1:B2"/>
    <mergeCell ref="C1:G1"/>
    <mergeCell ref="C2:G3"/>
    <mergeCell ref="C4:G4"/>
    <mergeCell ref="C5:G5"/>
    <mergeCell ref="C6:G6"/>
    <mergeCell ref="C7:G8"/>
    <mergeCell ref="C9:G9"/>
    <mergeCell ref="C10:G10"/>
    <mergeCell ref="C11:G11"/>
    <mergeCell ref="C141:C143"/>
    <mergeCell ref="C145:C147"/>
    <mergeCell ref="C161:C165"/>
    <mergeCell ref="C13:G14"/>
    <mergeCell ref="C15:G15"/>
    <mergeCell ref="C16:G16"/>
    <mergeCell ref="A18:G18"/>
    <mergeCell ref="A19:G19"/>
    <mergeCell ref="C135:C139"/>
  </mergeCells>
  <pageMargins left="0.75" right="0.75" top="1" bottom="1" header="0.5" footer="0.5"/>
  <pageSetup paperSize="9" orientation="portrait" r:id="rId1"/>
  <headerFooter>
    <oddHeader xml:space="preserve">&amp;L&amp;"Arial,Gras"&amp;9UEMO Cahors
&amp;"Arial,Normal"83 Rue Victor Hugo 46000 Cahors&amp;C
&amp;R&amp;"Aril,Gras"&amp;9    AMENAGEMENT DE L'UEMO de Cahors
Restructuration d'un plateau&amp;"Aril,Normal"
</oddHeader>
    <oddFooter>&amp;L&amp;"Verdana,Gras"PRO/DCE
&amp;C&amp;"Arial,Gras"&amp;8Thibaud GAUIN Architecte&amp;"Arial,Normal"&amp;9
&amp;8 2, Rue Jean-Jacques Rousseau 47360 Prayssas
05 53 99 47 60 / secretariat@a-remparts.fr&amp;R&amp;"Verdana,Gras"&amp;8 Page : &amp;P/&amp;N</oddFooter>
  </headerFooter>
  <drawing r:id="rId2"/>
  <tableParts count="7"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Thibaud Gauin</dc:creator>
  <cp:lastModifiedBy>Thibaud Gauin</cp:lastModifiedBy>
  <dcterms:created xsi:type="dcterms:W3CDTF">2025-12-08T23:19:51Z</dcterms:created>
  <dcterms:modified xsi:type="dcterms:W3CDTF">2025-12-11T21:46:42Z</dcterms:modified>
</cp:coreProperties>
</file>